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025 ПТО\14 ИНВЕСТИЦИОННАЯ ПРОГРАММА 2025г\Отчет по ИП2025 по кварталам\4 квартал\4 квартал ИП2025\"/>
    </mc:Choice>
  </mc:AlternateContent>
  <xr:revisionPtr revIDLastSave="0" documentId="13_ncr:1_{9B289AD2-9704-4739-B3E3-AF2A9FC47FFD}" xr6:coauthVersionLast="47" xr6:coauthVersionMax="47" xr10:uidLastSave="{00000000-0000-0000-0000-000000000000}"/>
  <bookViews>
    <workbookView xWindow="8175" yWindow="1410" windowWidth="23625" windowHeight="14130" tabRatio="363" activeTab="1" xr2:uid="{00000000-000D-0000-FFFF-FFFF00000000}"/>
  </bookViews>
  <sheets>
    <sheet name="Ф11" sheetId="1" r:id="rId1"/>
    <sheet name="Лист1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8" i="2" l="1"/>
  <c r="I35" i="2"/>
  <c r="I38" i="2"/>
  <c r="I39" i="2"/>
  <c r="G99" i="2" l="1"/>
  <c r="L100" i="2"/>
  <c r="H103" i="2"/>
  <c r="J103" i="2"/>
  <c r="K103" i="2"/>
  <c r="L103" i="2"/>
  <c r="H106" i="2"/>
  <c r="G106" i="2"/>
  <c r="I106" i="2"/>
  <c r="D103" i="2"/>
  <c r="E120" i="2"/>
  <c r="F120" i="2"/>
  <c r="G120" i="2"/>
  <c r="H120" i="2"/>
  <c r="J120" i="2"/>
  <c r="M120" i="2"/>
  <c r="K120" i="2"/>
  <c r="L120" i="2"/>
  <c r="I120" i="2" s="1"/>
  <c r="M136" i="2"/>
  <c r="L136" i="2"/>
  <c r="K136" i="2"/>
  <c r="J136" i="2"/>
  <c r="E136" i="2"/>
  <c r="F136" i="2"/>
  <c r="H136" i="2"/>
  <c r="G136" i="2"/>
  <c r="J133" i="2"/>
  <c r="L133" i="2"/>
  <c r="L99" i="2" l="1"/>
  <c r="V41" i="2"/>
  <c r="T41" i="2"/>
  <c r="R41" i="2"/>
  <c r="P41" i="2"/>
  <c r="I41" i="2"/>
  <c r="D41" i="2"/>
  <c r="V39" i="2"/>
  <c r="T39" i="2"/>
  <c r="R39" i="2"/>
  <c r="P39" i="2"/>
  <c r="D39" i="2"/>
  <c r="V38" i="2"/>
  <c r="T38" i="2"/>
  <c r="R38" i="2"/>
  <c r="P38" i="2"/>
  <c r="D38" i="2"/>
  <c r="V35" i="2"/>
  <c r="T35" i="2"/>
  <c r="R35" i="2"/>
  <c r="P35" i="2"/>
  <c r="D35" i="2"/>
  <c r="N35" i="2" l="1"/>
  <c r="N38" i="2"/>
  <c r="N41" i="2"/>
  <c r="N39" i="2"/>
  <c r="M37" i="2" l="1"/>
  <c r="L37" i="2"/>
  <c r="I37" i="2" s="1"/>
  <c r="K37" i="2"/>
  <c r="K36" i="2" s="1"/>
  <c r="J37" i="2"/>
  <c r="J36" i="2" s="1"/>
  <c r="H37" i="2"/>
  <c r="H36" i="2" s="1"/>
  <c r="G37" i="2"/>
  <c r="F37" i="2"/>
  <c r="F36" i="2" s="1"/>
  <c r="E37" i="2"/>
  <c r="E36" i="2" s="1"/>
  <c r="R40" i="2"/>
  <c r="P40" i="2"/>
  <c r="M40" i="2"/>
  <c r="V40" i="2" s="1"/>
  <c r="L40" i="2"/>
  <c r="G40" i="2"/>
  <c r="D40" i="2"/>
  <c r="R34" i="2"/>
  <c r="P34" i="2"/>
  <c r="M34" i="2"/>
  <c r="V34" i="2" s="1"/>
  <c r="L34" i="2"/>
  <c r="L33" i="2" s="1"/>
  <c r="G34" i="2"/>
  <c r="G33" i="2" s="1"/>
  <c r="D34" i="2"/>
  <c r="K33" i="2"/>
  <c r="J33" i="2"/>
  <c r="H33" i="2"/>
  <c r="F33" i="2"/>
  <c r="E33" i="2"/>
  <c r="L77" i="2"/>
  <c r="L61" i="2"/>
  <c r="F133" i="2"/>
  <c r="D139" i="2"/>
  <c r="I139" i="2"/>
  <c r="P139" i="2"/>
  <c r="R139" i="2"/>
  <c r="T139" i="2"/>
  <c r="V139" i="2"/>
  <c r="D140" i="2"/>
  <c r="I140" i="2"/>
  <c r="P140" i="2"/>
  <c r="R140" i="2"/>
  <c r="T140" i="2"/>
  <c r="V140" i="2"/>
  <c r="I135" i="2"/>
  <c r="D122" i="2"/>
  <c r="I122" i="2"/>
  <c r="P122" i="2"/>
  <c r="R122" i="2"/>
  <c r="T122" i="2"/>
  <c r="V122" i="2"/>
  <c r="D123" i="2"/>
  <c r="I123" i="2"/>
  <c r="P123" i="2"/>
  <c r="R123" i="2"/>
  <c r="T123" i="2"/>
  <c r="V123" i="2"/>
  <c r="D124" i="2"/>
  <c r="I124" i="2"/>
  <c r="P124" i="2"/>
  <c r="R124" i="2"/>
  <c r="T124" i="2"/>
  <c r="V124" i="2"/>
  <c r="D125" i="2"/>
  <c r="I125" i="2"/>
  <c r="P125" i="2"/>
  <c r="R125" i="2"/>
  <c r="T125" i="2"/>
  <c r="V125" i="2"/>
  <c r="D126" i="2"/>
  <c r="I126" i="2"/>
  <c r="P126" i="2"/>
  <c r="R126" i="2"/>
  <c r="T126" i="2"/>
  <c r="V126" i="2"/>
  <c r="D115" i="2"/>
  <c r="I115" i="2"/>
  <c r="P115" i="2"/>
  <c r="R115" i="2"/>
  <c r="T115" i="2"/>
  <c r="V115" i="2"/>
  <c r="D116" i="2"/>
  <c r="I116" i="2"/>
  <c r="P116" i="2"/>
  <c r="R116" i="2"/>
  <c r="T116" i="2"/>
  <c r="V116" i="2"/>
  <c r="D117" i="2"/>
  <c r="I117" i="2"/>
  <c r="P117" i="2"/>
  <c r="R117" i="2"/>
  <c r="T117" i="2"/>
  <c r="V117" i="2"/>
  <c r="D118" i="2"/>
  <c r="I118" i="2"/>
  <c r="P118" i="2"/>
  <c r="R118" i="2"/>
  <c r="T118" i="2"/>
  <c r="V118" i="2"/>
  <c r="G105" i="2"/>
  <c r="V104" i="2"/>
  <c r="T104" i="2"/>
  <c r="R104" i="2"/>
  <c r="P104" i="2"/>
  <c r="I104" i="2"/>
  <c r="I103" i="2" s="1"/>
  <c r="D104" i="2"/>
  <c r="G103" i="2"/>
  <c r="G100" i="2"/>
  <c r="D100" i="2" s="1"/>
  <c r="V101" i="2"/>
  <c r="T101" i="2"/>
  <c r="R101" i="2"/>
  <c r="P101" i="2"/>
  <c r="I101" i="2"/>
  <c r="I100" i="2" s="1"/>
  <c r="D101" i="2"/>
  <c r="V103" i="2"/>
  <c r="R103" i="2"/>
  <c r="P103" i="2"/>
  <c r="V102" i="2"/>
  <c r="R102" i="2"/>
  <c r="P102" i="2"/>
  <c r="I102" i="2"/>
  <c r="V100" i="2"/>
  <c r="R100" i="2"/>
  <c r="P100" i="2"/>
  <c r="M99" i="2"/>
  <c r="K99" i="2"/>
  <c r="J99" i="2"/>
  <c r="H99" i="2"/>
  <c r="V99" i="2" s="1"/>
  <c r="F99" i="2"/>
  <c r="E99" i="2"/>
  <c r="R95" i="2"/>
  <c r="D95" i="2"/>
  <c r="P95" i="2"/>
  <c r="V95" i="2"/>
  <c r="M93" i="2"/>
  <c r="I94" i="2"/>
  <c r="D91" i="2"/>
  <c r="G91" i="2"/>
  <c r="G77" i="2"/>
  <c r="D79" i="2"/>
  <c r="I79" i="2"/>
  <c r="P79" i="2"/>
  <c r="R79" i="2"/>
  <c r="T79" i="2"/>
  <c r="V79" i="2"/>
  <c r="D80" i="2"/>
  <c r="I80" i="2"/>
  <c r="P80" i="2"/>
  <c r="R80" i="2"/>
  <c r="T80" i="2"/>
  <c r="V80" i="2"/>
  <c r="D81" i="2"/>
  <c r="I81" i="2"/>
  <c r="P81" i="2"/>
  <c r="R81" i="2"/>
  <c r="T81" i="2"/>
  <c r="V81" i="2"/>
  <c r="D72" i="2"/>
  <c r="I72" i="2"/>
  <c r="P72" i="2"/>
  <c r="R72" i="2"/>
  <c r="T72" i="2"/>
  <c r="V72" i="2"/>
  <c r="G61" i="2"/>
  <c r="D63" i="2"/>
  <c r="I63" i="2"/>
  <c r="P63" i="2"/>
  <c r="R63" i="2"/>
  <c r="T63" i="2"/>
  <c r="V63" i="2"/>
  <c r="D64" i="2"/>
  <c r="I64" i="2"/>
  <c r="P64" i="2"/>
  <c r="R64" i="2"/>
  <c r="T64" i="2"/>
  <c r="V64" i="2"/>
  <c r="D65" i="2"/>
  <c r="I65" i="2"/>
  <c r="P65" i="2"/>
  <c r="R65" i="2"/>
  <c r="T65" i="2"/>
  <c r="V65" i="2"/>
  <c r="D66" i="2"/>
  <c r="I66" i="2"/>
  <c r="P66" i="2"/>
  <c r="R66" i="2"/>
  <c r="T66" i="2"/>
  <c r="V66" i="2"/>
  <c r="D67" i="2"/>
  <c r="I67" i="2"/>
  <c r="P67" i="2"/>
  <c r="R67" i="2"/>
  <c r="T67" i="2"/>
  <c r="V67" i="2"/>
  <c r="D68" i="2"/>
  <c r="I68" i="2"/>
  <c r="P68" i="2"/>
  <c r="R68" i="2"/>
  <c r="T68" i="2"/>
  <c r="V68" i="2"/>
  <c r="D69" i="2"/>
  <c r="I69" i="2"/>
  <c r="P69" i="2"/>
  <c r="R69" i="2"/>
  <c r="T69" i="2"/>
  <c r="V69" i="2"/>
  <c r="D70" i="2"/>
  <c r="I70" i="2"/>
  <c r="P70" i="2"/>
  <c r="R70" i="2"/>
  <c r="T70" i="2"/>
  <c r="V70" i="2"/>
  <c r="D71" i="2"/>
  <c r="I71" i="2"/>
  <c r="P71" i="2"/>
  <c r="R71" i="2"/>
  <c r="T71" i="2"/>
  <c r="V71" i="2"/>
  <c r="D73" i="2"/>
  <c r="I73" i="2"/>
  <c r="P73" i="2"/>
  <c r="R73" i="2"/>
  <c r="T73" i="2"/>
  <c r="V73" i="2"/>
  <c r="D74" i="2"/>
  <c r="I74" i="2"/>
  <c r="P74" i="2"/>
  <c r="R74" i="2"/>
  <c r="T74" i="2"/>
  <c r="V74" i="2"/>
  <c r="D51" i="2"/>
  <c r="I51" i="2"/>
  <c r="P51" i="2"/>
  <c r="R51" i="2"/>
  <c r="T51" i="2"/>
  <c r="V51" i="2"/>
  <c r="D52" i="2"/>
  <c r="I52" i="2"/>
  <c r="P52" i="2"/>
  <c r="R52" i="2"/>
  <c r="T52" i="2"/>
  <c r="V52" i="2"/>
  <c r="D53" i="2"/>
  <c r="I53" i="2"/>
  <c r="P53" i="2"/>
  <c r="R53" i="2"/>
  <c r="T53" i="2"/>
  <c r="V53" i="2"/>
  <c r="D54" i="2"/>
  <c r="I54" i="2"/>
  <c r="P54" i="2"/>
  <c r="R54" i="2"/>
  <c r="T54" i="2"/>
  <c r="V54" i="2"/>
  <c r="D55" i="2"/>
  <c r="I55" i="2"/>
  <c r="P55" i="2"/>
  <c r="R55" i="2"/>
  <c r="T55" i="2"/>
  <c r="V55" i="2"/>
  <c r="D56" i="2"/>
  <c r="I56" i="2"/>
  <c r="P56" i="2"/>
  <c r="R56" i="2"/>
  <c r="T56" i="2"/>
  <c r="V56" i="2"/>
  <c r="D57" i="2"/>
  <c r="I57" i="2"/>
  <c r="P57" i="2"/>
  <c r="R57" i="2"/>
  <c r="T57" i="2"/>
  <c r="V57" i="2"/>
  <c r="D58" i="2"/>
  <c r="I58" i="2"/>
  <c r="P58" i="2"/>
  <c r="R58" i="2"/>
  <c r="T58" i="2"/>
  <c r="V58" i="2"/>
  <c r="D59" i="2"/>
  <c r="I59" i="2"/>
  <c r="P59" i="2"/>
  <c r="R59" i="2"/>
  <c r="T59" i="2"/>
  <c r="V59" i="2"/>
  <c r="D46" i="2"/>
  <c r="I46" i="2"/>
  <c r="P46" i="2"/>
  <c r="R46" i="2"/>
  <c r="T46" i="2"/>
  <c r="V46" i="2"/>
  <c r="G36" i="2" l="1"/>
  <c r="L36" i="2"/>
  <c r="T36" i="2" s="1"/>
  <c r="F32" i="2"/>
  <c r="F28" i="2" s="1"/>
  <c r="M36" i="2"/>
  <c r="V36" i="2" s="1"/>
  <c r="D36" i="2"/>
  <c r="E32" i="2"/>
  <c r="E28" i="2" s="1"/>
  <c r="P36" i="2"/>
  <c r="J32" i="2"/>
  <c r="J28" i="2" s="1"/>
  <c r="R36" i="2"/>
  <c r="H32" i="2"/>
  <c r="H28" i="2" s="1"/>
  <c r="P33" i="2"/>
  <c r="I40" i="2"/>
  <c r="N40" i="2" s="1"/>
  <c r="I34" i="2"/>
  <c r="N34" i="2" s="1"/>
  <c r="M33" i="2"/>
  <c r="G32" i="2"/>
  <c r="G28" i="2" s="1"/>
  <c r="G27" i="2" s="1"/>
  <c r="P37" i="2"/>
  <c r="D37" i="2"/>
  <c r="T37" i="2"/>
  <c r="V37" i="2"/>
  <c r="T40" i="2"/>
  <c r="R37" i="2"/>
  <c r="T33" i="2"/>
  <c r="D33" i="2"/>
  <c r="T34" i="2"/>
  <c r="R33" i="2"/>
  <c r="K32" i="2"/>
  <c r="N126" i="2"/>
  <c r="N122" i="2"/>
  <c r="N139" i="2"/>
  <c r="N140" i="2"/>
  <c r="N115" i="2"/>
  <c r="N124" i="2"/>
  <c r="N123" i="2"/>
  <c r="G98" i="2"/>
  <c r="T100" i="2"/>
  <c r="N117" i="2"/>
  <c r="N125" i="2"/>
  <c r="N118" i="2"/>
  <c r="N116" i="2"/>
  <c r="R99" i="2"/>
  <c r="N103" i="2"/>
  <c r="N101" i="2"/>
  <c r="N100" i="2"/>
  <c r="N104" i="2"/>
  <c r="T103" i="2"/>
  <c r="P99" i="2"/>
  <c r="I99" i="2"/>
  <c r="N51" i="2"/>
  <c r="N72" i="2"/>
  <c r="N80" i="2"/>
  <c r="N79" i="2"/>
  <c r="N55" i="2"/>
  <c r="N54" i="2"/>
  <c r="N53" i="2"/>
  <c r="N52" i="2"/>
  <c r="N74" i="2"/>
  <c r="N81" i="2"/>
  <c r="N63" i="2"/>
  <c r="N67" i="2"/>
  <c r="N66" i="2"/>
  <c r="N65" i="2"/>
  <c r="N64" i="2"/>
  <c r="N73" i="2"/>
  <c r="N71" i="2"/>
  <c r="N70" i="2"/>
  <c r="N69" i="2"/>
  <c r="N68" i="2"/>
  <c r="N59" i="2"/>
  <c r="N58" i="2"/>
  <c r="N57" i="2"/>
  <c r="N56" i="2"/>
  <c r="N46" i="2"/>
  <c r="I92" i="2"/>
  <c r="I107" i="2"/>
  <c r="I113" i="2"/>
  <c r="I114" i="2"/>
  <c r="L32" i="2" l="1"/>
  <c r="L28" i="2" s="1"/>
  <c r="I36" i="2"/>
  <c r="N36" i="2" s="1"/>
  <c r="D32" i="2"/>
  <c r="P32" i="2"/>
  <c r="V33" i="2"/>
  <c r="M32" i="2"/>
  <c r="T32" i="2"/>
  <c r="R32" i="2"/>
  <c r="K28" i="2"/>
  <c r="I33" i="2"/>
  <c r="I32" i="2" s="1"/>
  <c r="N32" i="2" s="1"/>
  <c r="N37" i="2"/>
  <c r="D99" i="2"/>
  <c r="N99" i="2" s="1"/>
  <c r="T99" i="2"/>
  <c r="M91" i="2"/>
  <c r="M95" i="2"/>
  <c r="I143" i="2"/>
  <c r="L93" i="2"/>
  <c r="M133" i="2"/>
  <c r="H142" i="2"/>
  <c r="J142" i="2"/>
  <c r="K142" i="2"/>
  <c r="L142" i="2"/>
  <c r="L132" i="2" s="1"/>
  <c r="M142" i="2"/>
  <c r="M49" i="2"/>
  <c r="M61" i="2"/>
  <c r="M77" i="2"/>
  <c r="M83" i="2"/>
  <c r="M85" i="2"/>
  <c r="M105" i="2"/>
  <c r="M98" i="2" s="1"/>
  <c r="M112" i="2"/>
  <c r="M129" i="2"/>
  <c r="N33" i="2" l="1"/>
  <c r="M28" i="2"/>
  <c r="V32" i="2"/>
  <c r="M76" i="2"/>
  <c r="M75" i="2" s="1"/>
  <c r="I93" i="2"/>
  <c r="M111" i="2"/>
  <c r="M132" i="2"/>
  <c r="M26" i="2" s="1"/>
  <c r="G112" i="2" l="1"/>
  <c r="K129" i="2"/>
  <c r="L129" i="2"/>
  <c r="E129" i="2"/>
  <c r="P129" i="2" s="1"/>
  <c r="F129" i="2"/>
  <c r="G129" i="2"/>
  <c r="I119" i="2"/>
  <c r="I96" i="2"/>
  <c r="I95" i="2" s="1"/>
  <c r="I121" i="2"/>
  <c r="I127" i="2"/>
  <c r="I128" i="2"/>
  <c r="I130" i="2"/>
  <c r="I134" i="2"/>
  <c r="I137" i="2"/>
  <c r="I138" i="2"/>
  <c r="I141" i="2"/>
  <c r="I84" i="2"/>
  <c r="I78" i="2"/>
  <c r="I62" i="2"/>
  <c r="I50" i="2"/>
  <c r="I60" i="2"/>
  <c r="I45" i="2"/>
  <c r="I47" i="2"/>
  <c r="I48" i="2"/>
  <c r="G142" i="2"/>
  <c r="D142" i="2" s="1"/>
  <c r="G133" i="2"/>
  <c r="V142" i="2"/>
  <c r="R142" i="2"/>
  <c r="P142" i="2"/>
  <c r="V129" i="2"/>
  <c r="T142" i="2" l="1"/>
  <c r="G111" i="2"/>
  <c r="G132" i="2"/>
  <c r="D129" i="2"/>
  <c r="I129" i="2"/>
  <c r="T129" i="2"/>
  <c r="R129" i="2"/>
  <c r="L83" i="2"/>
  <c r="N129" i="2" l="1"/>
  <c r="T29" i="2"/>
  <c r="L95" i="2" l="1"/>
  <c r="L91" i="2"/>
  <c r="L112" i="2"/>
  <c r="L105" i="2"/>
  <c r="L49" i="2"/>
  <c r="L111" i="2" l="1"/>
  <c r="L85" i="2"/>
  <c r="L76" i="2"/>
  <c r="L75" i="2" l="1"/>
  <c r="G95" i="2"/>
  <c r="G93" i="2"/>
  <c r="I30" i="2"/>
  <c r="V108" i="2" l="1"/>
  <c r="T108" i="2"/>
  <c r="R108" i="2"/>
  <c r="P108" i="2"/>
  <c r="I108" i="2"/>
  <c r="D108" i="2"/>
  <c r="V106" i="2"/>
  <c r="T106" i="2"/>
  <c r="R106" i="2"/>
  <c r="P106" i="2"/>
  <c r="D106" i="2"/>
  <c r="V96" i="2"/>
  <c r="T96" i="2"/>
  <c r="R96" i="2"/>
  <c r="P96" i="2"/>
  <c r="D96" i="2"/>
  <c r="N95" i="2" s="1"/>
  <c r="V94" i="2"/>
  <c r="T94" i="2"/>
  <c r="R94" i="2"/>
  <c r="P94" i="2"/>
  <c r="D94" i="2"/>
  <c r="V92" i="2"/>
  <c r="T92" i="2"/>
  <c r="R92" i="2"/>
  <c r="P92" i="2"/>
  <c r="D92" i="2"/>
  <c r="V60" i="2"/>
  <c r="T60" i="2"/>
  <c r="R60" i="2"/>
  <c r="P60" i="2"/>
  <c r="D60" i="2"/>
  <c r="V50" i="2"/>
  <c r="T50" i="2"/>
  <c r="R50" i="2"/>
  <c r="P50" i="2"/>
  <c r="D50" i="2"/>
  <c r="N92" i="2" l="1"/>
  <c r="N96" i="2"/>
  <c r="N106" i="2"/>
  <c r="N94" i="2"/>
  <c r="N108" i="2"/>
  <c r="N50" i="2"/>
  <c r="N60" i="2"/>
  <c r="V144" i="2"/>
  <c r="T144" i="2"/>
  <c r="R144" i="2"/>
  <c r="P144" i="2"/>
  <c r="V143" i="2"/>
  <c r="T143" i="2"/>
  <c r="R143" i="2"/>
  <c r="P143" i="2"/>
  <c r="V141" i="2"/>
  <c r="T141" i="2"/>
  <c r="R141" i="2"/>
  <c r="P141" i="2"/>
  <c r="V138" i="2"/>
  <c r="T138" i="2"/>
  <c r="R138" i="2"/>
  <c r="P138" i="2"/>
  <c r="V137" i="2"/>
  <c r="T137" i="2"/>
  <c r="R137" i="2"/>
  <c r="P137" i="2"/>
  <c r="V135" i="2"/>
  <c r="T135" i="2"/>
  <c r="R135" i="2"/>
  <c r="P135" i="2"/>
  <c r="V134" i="2"/>
  <c r="T134" i="2"/>
  <c r="R134" i="2"/>
  <c r="P134" i="2"/>
  <c r="V131" i="2"/>
  <c r="T131" i="2"/>
  <c r="R131" i="2"/>
  <c r="P131" i="2"/>
  <c r="V130" i="2"/>
  <c r="T130" i="2"/>
  <c r="R130" i="2"/>
  <c r="P130" i="2"/>
  <c r="V128" i="2"/>
  <c r="T128" i="2"/>
  <c r="R128" i="2"/>
  <c r="P128" i="2"/>
  <c r="V127" i="2"/>
  <c r="T127" i="2"/>
  <c r="R127" i="2"/>
  <c r="P127" i="2"/>
  <c r="V121" i="2"/>
  <c r="T121" i="2"/>
  <c r="R121" i="2"/>
  <c r="P121" i="2"/>
  <c r="V119" i="2"/>
  <c r="T119" i="2"/>
  <c r="R119" i="2"/>
  <c r="P119" i="2"/>
  <c r="V114" i="2"/>
  <c r="T114" i="2"/>
  <c r="R114" i="2"/>
  <c r="P114" i="2"/>
  <c r="V113" i="2"/>
  <c r="T113" i="2"/>
  <c r="R113" i="2"/>
  <c r="P113" i="2"/>
  <c r="V110" i="2"/>
  <c r="T110" i="2"/>
  <c r="R110" i="2"/>
  <c r="P110" i="2"/>
  <c r="V109" i="2"/>
  <c r="T109" i="2"/>
  <c r="R109" i="2"/>
  <c r="P109" i="2"/>
  <c r="V107" i="2"/>
  <c r="T107" i="2"/>
  <c r="R107" i="2"/>
  <c r="P107" i="2"/>
  <c r="V97" i="2"/>
  <c r="T97" i="2"/>
  <c r="R97" i="2"/>
  <c r="P97" i="2"/>
  <c r="V87" i="2"/>
  <c r="T87" i="2"/>
  <c r="R87" i="2"/>
  <c r="P87" i="2"/>
  <c r="V84" i="2"/>
  <c r="T84" i="2"/>
  <c r="R84" i="2"/>
  <c r="P84" i="2"/>
  <c r="V82" i="2"/>
  <c r="T82" i="2"/>
  <c r="R82" i="2"/>
  <c r="P82" i="2"/>
  <c r="V78" i="2"/>
  <c r="T78" i="2"/>
  <c r="R78" i="2"/>
  <c r="P78" i="2"/>
  <c r="V62" i="2"/>
  <c r="T62" i="2"/>
  <c r="R62" i="2"/>
  <c r="P62" i="2"/>
  <c r="V48" i="2"/>
  <c r="T48" i="2"/>
  <c r="R48" i="2"/>
  <c r="P48" i="2"/>
  <c r="V47" i="2"/>
  <c r="T47" i="2"/>
  <c r="R47" i="2"/>
  <c r="P47" i="2"/>
  <c r="V45" i="2"/>
  <c r="T45" i="2"/>
  <c r="R45" i="2"/>
  <c r="P45" i="2"/>
  <c r="V31" i="2"/>
  <c r="T31" i="2"/>
  <c r="R31" i="2"/>
  <c r="P31" i="2"/>
  <c r="V30" i="2"/>
  <c r="T30" i="2"/>
  <c r="R30" i="2"/>
  <c r="P30" i="2"/>
  <c r="V29" i="2"/>
  <c r="R29" i="2"/>
  <c r="P29" i="2"/>
  <c r="V25" i="2"/>
  <c r="T25" i="2"/>
  <c r="R25" i="2"/>
  <c r="P25" i="2"/>
  <c r="K133" i="2"/>
  <c r="K112" i="2"/>
  <c r="K83" i="2"/>
  <c r="K77" i="2"/>
  <c r="K61" i="2"/>
  <c r="K49" i="2"/>
  <c r="M44" i="2"/>
  <c r="L44" i="2"/>
  <c r="K44" i="2"/>
  <c r="M27" i="2"/>
  <c r="M23" i="2"/>
  <c r="L23" i="2"/>
  <c r="K23" i="2"/>
  <c r="I144" i="2"/>
  <c r="I131" i="2"/>
  <c r="J112" i="2"/>
  <c r="I110" i="2"/>
  <c r="I109" i="2"/>
  <c r="J105" i="2"/>
  <c r="I97" i="2"/>
  <c r="I91" i="2"/>
  <c r="I87" i="2"/>
  <c r="J83" i="2"/>
  <c r="I82" i="2"/>
  <c r="J77" i="2"/>
  <c r="J61" i="2"/>
  <c r="J49" i="2"/>
  <c r="J44" i="2"/>
  <c r="I31" i="2"/>
  <c r="I29" i="2"/>
  <c r="J27" i="2"/>
  <c r="J21" i="2" s="1"/>
  <c r="I25" i="2"/>
  <c r="J23" i="2"/>
  <c r="F132" i="2"/>
  <c r="E133" i="2"/>
  <c r="F112" i="2"/>
  <c r="E112" i="2"/>
  <c r="F105" i="2"/>
  <c r="F98" i="2" s="1"/>
  <c r="E105" i="2"/>
  <c r="E98" i="2" s="1"/>
  <c r="F83" i="2"/>
  <c r="E83" i="2"/>
  <c r="F77" i="2"/>
  <c r="E77" i="2"/>
  <c r="F61" i="2"/>
  <c r="E61" i="2"/>
  <c r="F49" i="2"/>
  <c r="E49" i="2"/>
  <c r="F44" i="2"/>
  <c r="E44" i="2"/>
  <c r="F27" i="2"/>
  <c r="F21" i="2" s="1"/>
  <c r="E27" i="2"/>
  <c r="E21" i="2" s="1"/>
  <c r="F23" i="2"/>
  <c r="E23" i="2"/>
  <c r="H133" i="2"/>
  <c r="H112" i="2"/>
  <c r="H105" i="2"/>
  <c r="H83" i="2"/>
  <c r="H77" i="2"/>
  <c r="H61" i="2"/>
  <c r="H49" i="2"/>
  <c r="H44" i="2"/>
  <c r="H27" i="2"/>
  <c r="H21" i="2" s="1"/>
  <c r="H23" i="2"/>
  <c r="G83" i="2"/>
  <c r="G49" i="2"/>
  <c r="G44" i="2"/>
  <c r="G23" i="2"/>
  <c r="D144" i="2"/>
  <c r="D143" i="2"/>
  <c r="D141" i="2"/>
  <c r="D138" i="2"/>
  <c r="D137" i="2"/>
  <c r="D135" i="2"/>
  <c r="D134" i="2"/>
  <c r="D131" i="2"/>
  <c r="D130" i="2"/>
  <c r="D128" i="2"/>
  <c r="D127" i="2"/>
  <c r="D121" i="2"/>
  <c r="D119" i="2"/>
  <c r="D114" i="2"/>
  <c r="D113" i="2"/>
  <c r="D110" i="2"/>
  <c r="D109" i="2"/>
  <c r="D107" i="2"/>
  <c r="D97" i="2"/>
  <c r="D93" i="2"/>
  <c r="D87" i="2"/>
  <c r="D84" i="2"/>
  <c r="D82" i="2"/>
  <c r="D78" i="2"/>
  <c r="D62" i="2"/>
  <c r="D48" i="2"/>
  <c r="D47" i="2"/>
  <c r="D45" i="2"/>
  <c r="D31" i="2"/>
  <c r="D30" i="2"/>
  <c r="D29" i="2"/>
  <c r="D25" i="2"/>
  <c r="F111" i="2" l="1"/>
  <c r="F24" i="2" s="1"/>
  <c r="H132" i="2"/>
  <c r="J132" i="2"/>
  <c r="J26" i="2" s="1"/>
  <c r="K132" i="2"/>
  <c r="K26" i="2" s="1"/>
  <c r="E111" i="2"/>
  <c r="E24" i="2" s="1"/>
  <c r="E132" i="2"/>
  <c r="E26" i="2" s="1"/>
  <c r="I136" i="2"/>
  <c r="N136" i="2" s="1"/>
  <c r="H111" i="2"/>
  <c r="H24" i="2" s="1"/>
  <c r="J111" i="2"/>
  <c r="I142" i="2"/>
  <c r="K111" i="2"/>
  <c r="F26" i="2"/>
  <c r="E85" i="2"/>
  <c r="R86" i="2"/>
  <c r="F85" i="2"/>
  <c r="F90" i="2"/>
  <c r="F89" i="2" s="1"/>
  <c r="E43" i="2"/>
  <c r="F43" i="2"/>
  <c r="R133" i="2"/>
  <c r="E76" i="2"/>
  <c r="F76" i="2"/>
  <c r="E90" i="2"/>
  <c r="E89" i="2" s="1"/>
  <c r="J85" i="2"/>
  <c r="T49" i="2"/>
  <c r="G85" i="2"/>
  <c r="I49" i="2"/>
  <c r="N135" i="2"/>
  <c r="G43" i="2"/>
  <c r="D112" i="2"/>
  <c r="J43" i="2"/>
  <c r="I61" i="2"/>
  <c r="I112" i="2"/>
  <c r="R44" i="2"/>
  <c r="V61" i="2"/>
  <c r="T136" i="2"/>
  <c r="N47" i="2"/>
  <c r="N84" i="2"/>
  <c r="N121" i="2"/>
  <c r="N131" i="2"/>
  <c r="T23" i="2"/>
  <c r="R28" i="2"/>
  <c r="T44" i="2"/>
  <c r="R49" i="2"/>
  <c r="T61" i="2"/>
  <c r="V83" i="2"/>
  <c r="T86" i="2"/>
  <c r="R88" i="2"/>
  <c r="V88" i="2"/>
  <c r="N144" i="2"/>
  <c r="G76" i="2"/>
  <c r="G26" i="2"/>
  <c r="H85" i="2"/>
  <c r="D44" i="2"/>
  <c r="D61" i="2"/>
  <c r="N30" i="2"/>
  <c r="I77" i="2"/>
  <c r="N78" i="2"/>
  <c r="I83" i="2"/>
  <c r="N113" i="2"/>
  <c r="N119" i="2"/>
  <c r="N138" i="2"/>
  <c r="N143" i="2"/>
  <c r="R23" i="2"/>
  <c r="V23" i="2"/>
  <c r="R61" i="2"/>
  <c r="R91" i="2"/>
  <c r="M24" i="2"/>
  <c r="R136" i="2"/>
  <c r="D23" i="2"/>
  <c r="P23" i="2"/>
  <c r="D28" i="2"/>
  <c r="D133" i="2"/>
  <c r="P21" i="2"/>
  <c r="N25" i="2"/>
  <c r="P27" i="2"/>
  <c r="P49" i="2"/>
  <c r="N141" i="2"/>
  <c r="P28" i="2"/>
  <c r="N45" i="2"/>
  <c r="N48" i="2"/>
  <c r="N62" i="2"/>
  <c r="N87" i="2"/>
  <c r="P91" i="2"/>
  <c r="N97" i="2"/>
  <c r="P105" i="2"/>
  <c r="N109" i="2"/>
  <c r="N127" i="2"/>
  <c r="N134" i="2"/>
  <c r="P136" i="2"/>
  <c r="M21" i="2"/>
  <c r="V21" i="2" s="1"/>
  <c r="V27" i="2"/>
  <c r="V49" i="2"/>
  <c r="T77" i="2"/>
  <c r="K76" i="2"/>
  <c r="R83" i="2"/>
  <c r="V91" i="2"/>
  <c r="T98" i="2"/>
  <c r="R112" i="2"/>
  <c r="T120" i="2"/>
  <c r="T133" i="2"/>
  <c r="V136" i="2"/>
  <c r="V28" i="2"/>
  <c r="P77" i="2"/>
  <c r="P83" i="2"/>
  <c r="V112" i="2"/>
  <c r="P120" i="2"/>
  <c r="G90" i="2"/>
  <c r="G89" i="2" s="1"/>
  <c r="G24" i="2"/>
  <c r="I28" i="2"/>
  <c r="N29" i="2"/>
  <c r="N31" i="2"/>
  <c r="P44" i="2"/>
  <c r="P61" i="2"/>
  <c r="N82" i="2"/>
  <c r="P86" i="2"/>
  <c r="P88" i="2"/>
  <c r="J98" i="2"/>
  <c r="P98" i="2" s="1"/>
  <c r="N107" i="2"/>
  <c r="N110" i="2"/>
  <c r="P112" i="2"/>
  <c r="N114" i="2"/>
  <c r="N128" i="2"/>
  <c r="N130" i="2"/>
  <c r="P133" i="2"/>
  <c r="N137" i="2"/>
  <c r="K27" i="2"/>
  <c r="L27" i="2"/>
  <c r="T28" i="2"/>
  <c r="K43" i="2"/>
  <c r="M43" i="2"/>
  <c r="L43" i="2"/>
  <c r="R77" i="2"/>
  <c r="V77" i="2"/>
  <c r="T83" i="2"/>
  <c r="K85" i="2"/>
  <c r="V86" i="2"/>
  <c r="T88" i="2"/>
  <c r="T91" i="2"/>
  <c r="K105" i="2"/>
  <c r="R105" i="2" s="1"/>
  <c r="T112" i="2"/>
  <c r="R120" i="2"/>
  <c r="V44" i="2"/>
  <c r="T105" i="2"/>
  <c r="V120" i="2"/>
  <c r="V133" i="2"/>
  <c r="D136" i="2"/>
  <c r="D49" i="2"/>
  <c r="D120" i="2"/>
  <c r="J76" i="2"/>
  <c r="I133" i="2"/>
  <c r="I23" i="2"/>
  <c r="I44" i="2"/>
  <c r="D83" i="2"/>
  <c r="H90" i="2"/>
  <c r="H89" i="2" s="1"/>
  <c r="H76" i="2"/>
  <c r="D77" i="2"/>
  <c r="H43" i="2"/>
  <c r="H98" i="2"/>
  <c r="D98" i="2" s="1"/>
  <c r="D105" i="2"/>
  <c r="G21" i="2"/>
  <c r="D27" i="2"/>
  <c r="D111" i="2" l="1"/>
  <c r="R26" i="2"/>
  <c r="N142" i="2"/>
  <c r="H26" i="2"/>
  <c r="D26" i="2" s="1"/>
  <c r="D132" i="2"/>
  <c r="G75" i="2"/>
  <c r="T75" i="2" s="1"/>
  <c r="P43" i="2"/>
  <c r="H75" i="2"/>
  <c r="H42" i="2" s="1"/>
  <c r="H22" i="2" s="1"/>
  <c r="H20" i="2" s="1"/>
  <c r="R43" i="2"/>
  <c r="F75" i="2"/>
  <c r="F42" i="2" s="1"/>
  <c r="F22" i="2" s="1"/>
  <c r="F20" i="2" s="1"/>
  <c r="P132" i="2"/>
  <c r="P26" i="2"/>
  <c r="R76" i="2"/>
  <c r="P85" i="2"/>
  <c r="E75" i="2"/>
  <c r="E42" i="2" s="1"/>
  <c r="E22" i="2" s="1"/>
  <c r="E20" i="2" s="1"/>
  <c r="I111" i="2"/>
  <c r="R85" i="2"/>
  <c r="V85" i="2"/>
  <c r="N120" i="2"/>
  <c r="D43" i="2"/>
  <c r="R132" i="2"/>
  <c r="T43" i="2"/>
  <c r="K98" i="2"/>
  <c r="K75" i="2"/>
  <c r="D85" i="2"/>
  <c r="D89" i="2"/>
  <c r="N23" i="2"/>
  <c r="T76" i="2"/>
  <c r="T132" i="2"/>
  <c r="N112" i="2"/>
  <c r="I105" i="2"/>
  <c r="N105" i="2" s="1"/>
  <c r="N133" i="2"/>
  <c r="N83" i="2"/>
  <c r="N77" i="2"/>
  <c r="N49" i="2"/>
  <c r="L26" i="2"/>
  <c r="T26" i="2" s="1"/>
  <c r="N61" i="2"/>
  <c r="N44" i="2"/>
  <c r="D76" i="2"/>
  <c r="I132" i="2"/>
  <c r="N88" i="2"/>
  <c r="I85" i="2"/>
  <c r="T85" i="2"/>
  <c r="J24" i="2"/>
  <c r="P111" i="2"/>
  <c r="L21" i="2"/>
  <c r="T21" i="2" s="1"/>
  <c r="T27" i="2"/>
  <c r="N91" i="2"/>
  <c r="N86" i="2"/>
  <c r="V111" i="2"/>
  <c r="D90" i="2"/>
  <c r="I27" i="2"/>
  <c r="N27" i="2" s="1"/>
  <c r="I76" i="2"/>
  <c r="I43" i="2"/>
  <c r="J75" i="2"/>
  <c r="P76" i="2"/>
  <c r="V132" i="2"/>
  <c r="V98" i="2"/>
  <c r="V105" i="2"/>
  <c r="V43" i="2"/>
  <c r="K21" i="2"/>
  <c r="K20" i="2" s="1"/>
  <c r="R27" i="2"/>
  <c r="N28" i="2"/>
  <c r="L24" i="2"/>
  <c r="T24" i="2" s="1"/>
  <c r="T111" i="2"/>
  <c r="V24" i="2"/>
  <c r="K24" i="2"/>
  <c r="R24" i="2" s="1"/>
  <c r="R111" i="2"/>
  <c r="V76" i="2"/>
  <c r="D24" i="2"/>
  <c r="D21" i="2"/>
  <c r="I24" i="2" l="1"/>
  <c r="N24" i="2" s="1"/>
  <c r="G42" i="2"/>
  <c r="D42" i="2" s="1"/>
  <c r="V75" i="2"/>
  <c r="R75" i="2"/>
  <c r="N85" i="2"/>
  <c r="N111" i="2"/>
  <c r="D75" i="2"/>
  <c r="N132" i="2"/>
  <c r="R98" i="2"/>
  <c r="N43" i="2"/>
  <c r="N76" i="2"/>
  <c r="V26" i="2"/>
  <c r="I26" i="2"/>
  <c r="N26" i="2" s="1"/>
  <c r="P75" i="2"/>
  <c r="I75" i="2"/>
  <c r="R21" i="2"/>
  <c r="I21" i="2"/>
  <c r="N21" i="2" s="1"/>
  <c r="P24" i="2"/>
  <c r="I98" i="2"/>
  <c r="N98" i="2" s="1"/>
  <c r="G22" i="2" l="1"/>
  <c r="G20" i="2" s="1"/>
  <c r="D20" i="2" s="1"/>
  <c r="N75" i="2"/>
  <c r="D22" i="2" l="1"/>
  <c r="L171" i="1"/>
  <c r="L170" i="1"/>
  <c r="L83" i="1"/>
  <c r="L80" i="1" s="1"/>
  <c r="L71" i="1"/>
  <c r="L69" i="1" s="1"/>
  <c r="L60" i="1"/>
  <c r="L48" i="1"/>
  <c r="L49" i="1"/>
  <c r="L50" i="1"/>
  <c r="L51" i="1"/>
  <c r="L53" i="1"/>
  <c r="L58" i="1"/>
  <c r="L63" i="1"/>
  <c r="L85" i="1"/>
  <c r="L90" i="1"/>
  <c r="L84" i="1" s="1"/>
  <c r="L95" i="1"/>
  <c r="L97" i="1"/>
  <c r="L99" i="1"/>
  <c r="L111" i="1"/>
  <c r="L113" i="1"/>
  <c r="L119" i="1"/>
  <c r="L127" i="1"/>
  <c r="L132" i="1"/>
  <c r="L136" i="1"/>
  <c r="L149" i="1"/>
  <c r="L162" i="1"/>
  <c r="L118" i="1" l="1"/>
  <c r="L109" i="1"/>
  <c r="L108" i="1" s="1"/>
  <c r="L94" i="1"/>
  <c r="L93" i="1" s="1"/>
  <c r="L135" i="1"/>
  <c r="L68" i="1"/>
  <c r="L67" i="1" s="1"/>
  <c r="R47" i="1" l="1"/>
  <c r="V31" i="1" l="1"/>
  <c r="T31" i="1"/>
  <c r="R31" i="1"/>
  <c r="P31" i="1"/>
  <c r="V30" i="1"/>
  <c r="T30" i="1"/>
  <c r="R30" i="1"/>
  <c r="P30" i="1"/>
  <c r="V29" i="1"/>
  <c r="T29" i="1"/>
  <c r="R29" i="1"/>
  <c r="P29" i="1"/>
  <c r="D174" i="1"/>
  <c r="N174" i="1" s="1"/>
  <c r="D173" i="1"/>
  <c r="D172" i="1"/>
  <c r="N172" i="1" s="1"/>
  <c r="D171" i="1"/>
  <c r="N171" i="1" s="1"/>
  <c r="D170" i="1"/>
  <c r="D169" i="1"/>
  <c r="D168" i="1"/>
  <c r="N168" i="1" s="1"/>
  <c r="D167" i="1"/>
  <c r="N167" i="1" s="1"/>
  <c r="D166" i="1"/>
  <c r="D165" i="1"/>
  <c r="N165" i="1" s="1"/>
  <c r="D164" i="1"/>
  <c r="D163" i="1"/>
  <c r="N163" i="1" s="1"/>
  <c r="D161" i="1"/>
  <c r="D160" i="1"/>
  <c r="D159" i="1"/>
  <c r="D158" i="1"/>
  <c r="D157" i="1"/>
  <c r="D156" i="1"/>
  <c r="D155" i="1"/>
  <c r="D154" i="1"/>
  <c r="N154" i="1" s="1"/>
  <c r="D153" i="1"/>
  <c r="N153" i="1" s="1"/>
  <c r="D152" i="1"/>
  <c r="D151" i="1"/>
  <c r="N151" i="1" s="1"/>
  <c r="D150" i="1"/>
  <c r="N150" i="1" s="1"/>
  <c r="D148" i="1"/>
  <c r="D147" i="1"/>
  <c r="D146" i="1"/>
  <c r="N146" i="1" s="1"/>
  <c r="D145" i="1"/>
  <c r="N145" i="1" s="1"/>
  <c r="D144" i="1"/>
  <c r="D143" i="1"/>
  <c r="D142" i="1"/>
  <c r="N142" i="1" s="1"/>
  <c r="D141" i="1"/>
  <c r="N141" i="1" s="1"/>
  <c r="D140" i="1"/>
  <c r="D139" i="1"/>
  <c r="N139" i="1" s="1"/>
  <c r="D138" i="1"/>
  <c r="N138" i="1" s="1"/>
  <c r="D137" i="1"/>
  <c r="N137" i="1" s="1"/>
  <c r="D134" i="1"/>
  <c r="D133" i="1"/>
  <c r="D131" i="1"/>
  <c r="N131" i="1" s="1"/>
  <c r="D130" i="1"/>
  <c r="N130" i="1" s="1"/>
  <c r="D129" i="1"/>
  <c r="D128" i="1"/>
  <c r="D126" i="1"/>
  <c r="N126" i="1" s="1"/>
  <c r="D125" i="1"/>
  <c r="N125" i="1" s="1"/>
  <c r="D124" i="1"/>
  <c r="N124" i="1" s="1"/>
  <c r="D123" i="1"/>
  <c r="D122" i="1"/>
  <c r="D121" i="1"/>
  <c r="N121" i="1" s="1"/>
  <c r="D120" i="1"/>
  <c r="D117" i="1"/>
  <c r="D116" i="1"/>
  <c r="D115" i="1"/>
  <c r="D114" i="1"/>
  <c r="D112" i="1"/>
  <c r="N112" i="1" s="1"/>
  <c r="N111" i="1" s="1"/>
  <c r="D110" i="1"/>
  <c r="D107" i="1"/>
  <c r="D106" i="1"/>
  <c r="D105" i="1"/>
  <c r="D104" i="1"/>
  <c r="D103" i="1"/>
  <c r="D102" i="1"/>
  <c r="D101" i="1"/>
  <c r="D100" i="1"/>
  <c r="N100" i="1" s="1"/>
  <c r="N99" i="1" s="1"/>
  <c r="D98" i="1"/>
  <c r="N98" i="1" s="1"/>
  <c r="N97" i="1" s="1"/>
  <c r="D96" i="1"/>
  <c r="D92" i="1"/>
  <c r="N92" i="1" s="1"/>
  <c r="D91" i="1"/>
  <c r="N91" i="1" s="1"/>
  <c r="D89" i="1"/>
  <c r="D88" i="1"/>
  <c r="D87" i="1"/>
  <c r="D86" i="1"/>
  <c r="N86" i="1" s="1"/>
  <c r="D83" i="1"/>
  <c r="N83" i="1" s="1"/>
  <c r="D82" i="1"/>
  <c r="D81" i="1"/>
  <c r="D79" i="1"/>
  <c r="D78" i="1"/>
  <c r="D77" i="1"/>
  <c r="N77" i="1" s="1"/>
  <c r="D76" i="1"/>
  <c r="N76" i="1" s="1"/>
  <c r="D75" i="1"/>
  <c r="N75" i="1" s="1"/>
  <c r="D74" i="1"/>
  <c r="D73" i="1"/>
  <c r="D72" i="1"/>
  <c r="D71" i="1"/>
  <c r="N71" i="1" s="1"/>
  <c r="D70" i="1"/>
  <c r="D66" i="1"/>
  <c r="D65" i="1"/>
  <c r="N65" i="1" s="1"/>
  <c r="D64" i="1"/>
  <c r="N64" i="1" s="1"/>
  <c r="D62" i="1"/>
  <c r="D61" i="1"/>
  <c r="D59" i="1"/>
  <c r="N59" i="1" s="1"/>
  <c r="D58" i="1"/>
  <c r="N58" i="1" s="1"/>
  <c r="D57" i="1"/>
  <c r="D56" i="1"/>
  <c r="N56" i="1" s="1"/>
  <c r="D55" i="1"/>
  <c r="N55" i="1" s="1"/>
  <c r="D54" i="1"/>
  <c r="N54" i="1" s="1"/>
  <c r="D53" i="1"/>
  <c r="N53" i="1" s="1"/>
  <c r="D52" i="1"/>
  <c r="N52" i="1" s="1"/>
  <c r="D51" i="1"/>
  <c r="N51" i="1" s="1"/>
  <c r="D50" i="1"/>
  <c r="N50" i="1" s="1"/>
  <c r="D49" i="1"/>
  <c r="D48" i="1"/>
  <c r="D47" i="1"/>
  <c r="D41" i="1"/>
  <c r="D40" i="1"/>
  <c r="D39" i="1"/>
  <c r="D38" i="1"/>
  <c r="D37" i="1"/>
  <c r="D36" i="1"/>
  <c r="D35" i="1"/>
  <c r="D34" i="1"/>
  <c r="D33" i="1"/>
  <c r="D32" i="1"/>
  <c r="N31" i="1"/>
  <c r="N30" i="1"/>
  <c r="N29" i="1"/>
  <c r="V174" i="1"/>
  <c r="T174" i="1"/>
  <c r="R174" i="1"/>
  <c r="P174" i="1"/>
  <c r="V173" i="1"/>
  <c r="T173" i="1"/>
  <c r="R173" i="1"/>
  <c r="P173" i="1"/>
  <c r="V172" i="1"/>
  <c r="T172" i="1"/>
  <c r="R172" i="1"/>
  <c r="P172" i="1"/>
  <c r="V171" i="1"/>
  <c r="T171" i="1"/>
  <c r="R171" i="1"/>
  <c r="P171" i="1"/>
  <c r="V170" i="1"/>
  <c r="T170" i="1"/>
  <c r="R170" i="1"/>
  <c r="P170" i="1"/>
  <c r="V169" i="1"/>
  <c r="T169" i="1"/>
  <c r="R169" i="1"/>
  <c r="P169" i="1"/>
  <c r="V168" i="1"/>
  <c r="T168" i="1"/>
  <c r="R168" i="1"/>
  <c r="P168" i="1"/>
  <c r="V167" i="1"/>
  <c r="T167" i="1"/>
  <c r="R167" i="1"/>
  <c r="P167" i="1"/>
  <c r="V166" i="1"/>
  <c r="T166" i="1"/>
  <c r="R166" i="1"/>
  <c r="P166" i="1"/>
  <c r="V165" i="1"/>
  <c r="T165" i="1"/>
  <c r="R165" i="1"/>
  <c r="P165" i="1"/>
  <c r="V164" i="1"/>
  <c r="T164" i="1"/>
  <c r="R164" i="1"/>
  <c r="P164" i="1"/>
  <c r="P162" i="1" s="1"/>
  <c r="V163" i="1"/>
  <c r="V162" i="1" s="1"/>
  <c r="T163" i="1"/>
  <c r="R163" i="1"/>
  <c r="R162" i="1" s="1"/>
  <c r="P163" i="1"/>
  <c r="N173" i="1"/>
  <c r="N170" i="1"/>
  <c r="N169" i="1"/>
  <c r="N166" i="1"/>
  <c r="N164" i="1"/>
  <c r="V161" i="1"/>
  <c r="T161" i="1"/>
  <c r="R161" i="1"/>
  <c r="P161" i="1"/>
  <c r="N161" i="1"/>
  <c r="V160" i="1"/>
  <c r="T160" i="1"/>
  <c r="R160" i="1"/>
  <c r="P160" i="1"/>
  <c r="N160" i="1"/>
  <c r="V159" i="1"/>
  <c r="T159" i="1"/>
  <c r="R159" i="1"/>
  <c r="P159" i="1"/>
  <c r="N159" i="1"/>
  <c r="V158" i="1"/>
  <c r="T158" i="1"/>
  <c r="R158" i="1"/>
  <c r="P158" i="1"/>
  <c r="N158" i="1"/>
  <c r="V157" i="1"/>
  <c r="T157" i="1"/>
  <c r="R157" i="1"/>
  <c r="P157" i="1"/>
  <c r="N157" i="1"/>
  <c r="V156" i="1"/>
  <c r="T156" i="1"/>
  <c r="R156" i="1"/>
  <c r="P156" i="1"/>
  <c r="N156" i="1"/>
  <c r="V155" i="1"/>
  <c r="T155" i="1"/>
  <c r="R155" i="1"/>
  <c r="P155" i="1"/>
  <c r="N155" i="1"/>
  <c r="V154" i="1"/>
  <c r="T154" i="1"/>
  <c r="R154" i="1"/>
  <c r="P154" i="1"/>
  <c r="V153" i="1"/>
  <c r="T153" i="1"/>
  <c r="R153" i="1"/>
  <c r="P153" i="1"/>
  <c r="V152" i="1"/>
  <c r="T152" i="1"/>
  <c r="R152" i="1"/>
  <c r="P152" i="1"/>
  <c r="N152" i="1"/>
  <c r="V151" i="1"/>
  <c r="T151" i="1"/>
  <c r="R151" i="1"/>
  <c r="P151" i="1"/>
  <c r="V150" i="1"/>
  <c r="T150" i="1"/>
  <c r="R150" i="1"/>
  <c r="P150" i="1"/>
  <c r="M162" i="1"/>
  <c r="K162" i="1"/>
  <c r="J162" i="1"/>
  <c r="I162" i="1"/>
  <c r="H162" i="1"/>
  <c r="F162" i="1"/>
  <c r="E162" i="1"/>
  <c r="M149" i="1"/>
  <c r="L26" i="1"/>
  <c r="K149" i="1"/>
  <c r="J149" i="1"/>
  <c r="I149" i="1"/>
  <c r="H149" i="1"/>
  <c r="F149" i="1"/>
  <c r="E149" i="1"/>
  <c r="V148" i="1"/>
  <c r="T148" i="1"/>
  <c r="R148" i="1"/>
  <c r="P148" i="1"/>
  <c r="N148" i="1"/>
  <c r="V147" i="1"/>
  <c r="T147" i="1"/>
  <c r="R147" i="1"/>
  <c r="P147" i="1"/>
  <c r="V146" i="1"/>
  <c r="T146" i="1"/>
  <c r="R146" i="1"/>
  <c r="P146" i="1"/>
  <c r="V145" i="1"/>
  <c r="T145" i="1"/>
  <c r="R145" i="1"/>
  <c r="P145" i="1"/>
  <c r="V144" i="1"/>
  <c r="T144" i="1"/>
  <c r="R144" i="1"/>
  <c r="P144" i="1"/>
  <c r="V143" i="1"/>
  <c r="T143" i="1"/>
  <c r="R143" i="1"/>
  <c r="P143" i="1"/>
  <c r="V142" i="1"/>
  <c r="T142" i="1"/>
  <c r="R142" i="1"/>
  <c r="P142" i="1"/>
  <c r="V141" i="1"/>
  <c r="T141" i="1"/>
  <c r="R141" i="1"/>
  <c r="P141" i="1"/>
  <c r="V140" i="1"/>
  <c r="T140" i="1"/>
  <c r="R140" i="1"/>
  <c r="P140" i="1"/>
  <c r="V139" i="1"/>
  <c r="T139" i="1"/>
  <c r="R139" i="1"/>
  <c r="P139" i="1"/>
  <c r="V138" i="1"/>
  <c r="T138" i="1"/>
  <c r="R138" i="1"/>
  <c r="P138" i="1"/>
  <c r="V137" i="1"/>
  <c r="T137" i="1"/>
  <c r="R137" i="1"/>
  <c r="P137" i="1"/>
  <c r="N147" i="1"/>
  <c r="N144" i="1"/>
  <c r="N143" i="1"/>
  <c r="N140" i="1"/>
  <c r="F136" i="1"/>
  <c r="E136" i="1"/>
  <c r="M136" i="1"/>
  <c r="K136" i="1"/>
  <c r="J136" i="1"/>
  <c r="J135" i="1" s="1"/>
  <c r="J26" i="1" s="1"/>
  <c r="I136" i="1"/>
  <c r="H136" i="1"/>
  <c r="H135" i="1" s="1"/>
  <c r="H26" i="1" s="1"/>
  <c r="V133" i="1"/>
  <c r="V132" i="1" s="1"/>
  <c r="T133" i="1"/>
  <c r="T132" i="1" s="1"/>
  <c r="R133" i="1"/>
  <c r="R132" i="1" s="1"/>
  <c r="P133" i="1"/>
  <c r="P132" i="1" s="1"/>
  <c r="M132" i="1"/>
  <c r="K132" i="1"/>
  <c r="J132" i="1"/>
  <c r="I132" i="1"/>
  <c r="H132" i="1"/>
  <c r="F132" i="1"/>
  <c r="E132" i="1"/>
  <c r="V131" i="1"/>
  <c r="T131" i="1"/>
  <c r="R131" i="1"/>
  <c r="P131" i="1"/>
  <c r="V130" i="1"/>
  <c r="T130" i="1"/>
  <c r="R130" i="1"/>
  <c r="P130" i="1"/>
  <c r="V129" i="1"/>
  <c r="T129" i="1"/>
  <c r="R129" i="1"/>
  <c r="P129" i="1"/>
  <c r="V128" i="1"/>
  <c r="T128" i="1"/>
  <c r="R128" i="1"/>
  <c r="R127" i="1" s="1"/>
  <c r="P128" i="1"/>
  <c r="N129" i="1"/>
  <c r="N128" i="1"/>
  <c r="M127" i="1"/>
  <c r="K127" i="1"/>
  <c r="J127" i="1"/>
  <c r="I127" i="1"/>
  <c r="H127" i="1"/>
  <c r="F127" i="1"/>
  <c r="E127" i="1"/>
  <c r="V126" i="1"/>
  <c r="T126" i="1"/>
  <c r="R126" i="1"/>
  <c r="P126" i="1"/>
  <c r="V125" i="1"/>
  <c r="T125" i="1"/>
  <c r="R125" i="1"/>
  <c r="P125" i="1"/>
  <c r="V124" i="1"/>
  <c r="T124" i="1"/>
  <c r="R124" i="1"/>
  <c r="P124" i="1"/>
  <c r="V123" i="1"/>
  <c r="T123" i="1"/>
  <c r="R123" i="1"/>
  <c r="P123" i="1"/>
  <c r="N123" i="1"/>
  <c r="V122" i="1"/>
  <c r="T122" i="1"/>
  <c r="R122" i="1"/>
  <c r="P122" i="1"/>
  <c r="N122" i="1"/>
  <c r="V121" i="1"/>
  <c r="T121" i="1"/>
  <c r="R121" i="1"/>
  <c r="P121" i="1"/>
  <c r="V120" i="1"/>
  <c r="T120" i="1"/>
  <c r="R120" i="1"/>
  <c r="P120" i="1"/>
  <c r="N120" i="1"/>
  <c r="M119" i="1"/>
  <c r="K119" i="1"/>
  <c r="K118" i="1" s="1"/>
  <c r="K24" i="1" s="1"/>
  <c r="J119" i="1"/>
  <c r="I119" i="1"/>
  <c r="H119" i="1"/>
  <c r="M118" i="1"/>
  <c r="M24" i="1" s="1"/>
  <c r="J118" i="1"/>
  <c r="J24" i="1" s="1"/>
  <c r="I118" i="1"/>
  <c r="I24" i="1" s="1"/>
  <c r="F119" i="1"/>
  <c r="E119" i="1"/>
  <c r="E118" i="1" s="1"/>
  <c r="E24" i="1" s="1"/>
  <c r="M113" i="1"/>
  <c r="K113" i="1"/>
  <c r="J113" i="1"/>
  <c r="I113" i="1"/>
  <c r="H113" i="1"/>
  <c r="F113" i="1"/>
  <c r="E113" i="1"/>
  <c r="D113" i="1" s="1"/>
  <c r="N114" i="1"/>
  <c r="N113" i="1" s="1"/>
  <c r="V114" i="1"/>
  <c r="V113" i="1" s="1"/>
  <c r="T114" i="1"/>
  <c r="T113" i="1" s="1"/>
  <c r="R114" i="1"/>
  <c r="R113" i="1" s="1"/>
  <c r="P114" i="1"/>
  <c r="P113" i="1" s="1"/>
  <c r="V112" i="1"/>
  <c r="V111" i="1" s="1"/>
  <c r="T112" i="1"/>
  <c r="T111" i="1" s="1"/>
  <c r="R112" i="1"/>
  <c r="R111" i="1" s="1"/>
  <c r="P112" i="1"/>
  <c r="P111" i="1" s="1"/>
  <c r="M111" i="1"/>
  <c r="K111" i="1"/>
  <c r="K109" i="1" s="1"/>
  <c r="K108" i="1" s="1"/>
  <c r="J111" i="1"/>
  <c r="I111" i="1"/>
  <c r="I109" i="1" s="1"/>
  <c r="I108" i="1" s="1"/>
  <c r="H111" i="1"/>
  <c r="H109" i="1" s="1"/>
  <c r="H108" i="1" s="1"/>
  <c r="F111" i="1"/>
  <c r="E111" i="1"/>
  <c r="D111" i="1" s="1"/>
  <c r="N110" i="1"/>
  <c r="V110" i="1"/>
  <c r="T110" i="1"/>
  <c r="R110" i="1"/>
  <c r="P110" i="1"/>
  <c r="F109" i="1"/>
  <c r="F108" i="1" s="1"/>
  <c r="V100" i="1"/>
  <c r="V99" i="1" s="1"/>
  <c r="T100" i="1"/>
  <c r="R100" i="1"/>
  <c r="P100" i="1"/>
  <c r="V98" i="1"/>
  <c r="T98" i="1"/>
  <c r="T97" i="1" s="1"/>
  <c r="R98" i="1"/>
  <c r="P98" i="1"/>
  <c r="P97" i="1" s="1"/>
  <c r="T99" i="1"/>
  <c r="R99" i="1"/>
  <c r="P99" i="1"/>
  <c r="M99" i="1"/>
  <c r="K99" i="1"/>
  <c r="J99" i="1"/>
  <c r="I99" i="1"/>
  <c r="H99" i="1"/>
  <c r="F99" i="1"/>
  <c r="E99" i="1"/>
  <c r="D99" i="1" s="1"/>
  <c r="F97" i="1"/>
  <c r="E97" i="1"/>
  <c r="V97" i="1"/>
  <c r="R97" i="1"/>
  <c r="M97" i="1"/>
  <c r="K97" i="1"/>
  <c r="J97" i="1"/>
  <c r="I97" i="1"/>
  <c r="H97" i="1"/>
  <c r="V96" i="1"/>
  <c r="V95" i="1" s="1"/>
  <c r="T96" i="1"/>
  <c r="T95" i="1" s="1"/>
  <c r="R96" i="1"/>
  <c r="R95" i="1" s="1"/>
  <c r="P96" i="1"/>
  <c r="P95" i="1" s="1"/>
  <c r="N96" i="1"/>
  <c r="N95" i="1" s="1"/>
  <c r="M95" i="1"/>
  <c r="K95" i="1"/>
  <c r="J95" i="1"/>
  <c r="I95" i="1"/>
  <c r="H95" i="1"/>
  <c r="F95" i="1"/>
  <c r="E95" i="1"/>
  <c r="V92" i="1"/>
  <c r="T92" i="1"/>
  <c r="R92" i="1"/>
  <c r="P92" i="1"/>
  <c r="V91" i="1"/>
  <c r="V90" i="1" s="1"/>
  <c r="T91" i="1"/>
  <c r="T90" i="1" s="1"/>
  <c r="R91" i="1"/>
  <c r="P91" i="1"/>
  <c r="P90" i="1" s="1"/>
  <c r="F90" i="1"/>
  <c r="E90" i="1"/>
  <c r="M90" i="1"/>
  <c r="K90" i="1"/>
  <c r="J90" i="1"/>
  <c r="I90" i="1"/>
  <c r="H90" i="1"/>
  <c r="V88" i="1"/>
  <c r="T88" i="1"/>
  <c r="R88" i="1"/>
  <c r="P88" i="1"/>
  <c r="V87" i="1"/>
  <c r="T87" i="1"/>
  <c r="R87" i="1"/>
  <c r="P87" i="1"/>
  <c r="V86" i="1"/>
  <c r="T86" i="1"/>
  <c r="R86" i="1"/>
  <c r="R85" i="1" s="1"/>
  <c r="P86" i="1"/>
  <c r="N88" i="1"/>
  <c r="N87" i="1"/>
  <c r="F85" i="1"/>
  <c r="E85" i="1"/>
  <c r="M85" i="1"/>
  <c r="K85" i="1"/>
  <c r="J85" i="1"/>
  <c r="I85" i="1"/>
  <c r="H85" i="1"/>
  <c r="H84" i="1" s="1"/>
  <c r="V83" i="1"/>
  <c r="T83" i="1"/>
  <c r="R83" i="1"/>
  <c r="P83" i="1"/>
  <c r="V82" i="1"/>
  <c r="T82" i="1"/>
  <c r="R82" i="1"/>
  <c r="R80" i="1" s="1"/>
  <c r="P82" i="1"/>
  <c r="N82" i="1"/>
  <c r="V81" i="1"/>
  <c r="V80" i="1" s="1"/>
  <c r="T81" i="1"/>
  <c r="R81" i="1"/>
  <c r="P81" i="1"/>
  <c r="N81" i="1"/>
  <c r="P80" i="1"/>
  <c r="M80" i="1"/>
  <c r="K80" i="1"/>
  <c r="J80" i="1"/>
  <c r="I80" i="1"/>
  <c r="H80" i="1"/>
  <c r="F80" i="1"/>
  <c r="E80" i="1"/>
  <c r="D80" i="1" s="1"/>
  <c r="V78" i="1"/>
  <c r="T78" i="1"/>
  <c r="R78" i="1"/>
  <c r="P78" i="1"/>
  <c r="V77" i="1"/>
  <c r="T77" i="1"/>
  <c r="R77" i="1"/>
  <c r="P77" i="1"/>
  <c r="V76" i="1"/>
  <c r="T76" i="1"/>
  <c r="R76" i="1"/>
  <c r="P76" i="1"/>
  <c r="V75" i="1"/>
  <c r="T75" i="1"/>
  <c r="R75" i="1"/>
  <c r="P75" i="1"/>
  <c r="V74" i="1"/>
  <c r="T74" i="1"/>
  <c r="R74" i="1"/>
  <c r="P74" i="1"/>
  <c r="V73" i="1"/>
  <c r="T73" i="1"/>
  <c r="R73" i="1"/>
  <c r="P73" i="1"/>
  <c r="V72" i="1"/>
  <c r="T72" i="1"/>
  <c r="R72" i="1"/>
  <c r="P72" i="1"/>
  <c r="V71" i="1"/>
  <c r="T71" i="1"/>
  <c r="R71" i="1"/>
  <c r="P71" i="1"/>
  <c r="V70" i="1"/>
  <c r="V69" i="1" s="1"/>
  <c r="V68" i="1" s="1"/>
  <c r="T70" i="1"/>
  <c r="R70" i="1"/>
  <c r="P70" i="1"/>
  <c r="N78" i="1"/>
  <c r="N74" i="1"/>
  <c r="N73" i="1"/>
  <c r="N72" i="1"/>
  <c r="N70" i="1"/>
  <c r="M69" i="1"/>
  <c r="K69" i="1"/>
  <c r="J69" i="1"/>
  <c r="I69" i="1"/>
  <c r="H69" i="1"/>
  <c r="H68" i="1" s="1"/>
  <c r="M68" i="1"/>
  <c r="F69" i="1"/>
  <c r="E69" i="1"/>
  <c r="F68" i="1"/>
  <c r="V66" i="1"/>
  <c r="T66" i="1"/>
  <c r="R66" i="1"/>
  <c r="P66" i="1"/>
  <c r="N66" i="1"/>
  <c r="V65" i="1"/>
  <c r="T65" i="1"/>
  <c r="R65" i="1"/>
  <c r="P65" i="1"/>
  <c r="V64" i="1"/>
  <c r="T64" i="1"/>
  <c r="R64" i="1"/>
  <c r="R63" i="1" s="1"/>
  <c r="P64" i="1"/>
  <c r="P63" i="1" s="1"/>
  <c r="N48" i="1"/>
  <c r="F63" i="1"/>
  <c r="E63" i="1"/>
  <c r="M63" i="1"/>
  <c r="K63" i="1"/>
  <c r="J63" i="1"/>
  <c r="I63" i="1"/>
  <c r="H63" i="1"/>
  <c r="M60" i="1"/>
  <c r="K60" i="1"/>
  <c r="J60" i="1"/>
  <c r="I60" i="1"/>
  <c r="H60" i="1"/>
  <c r="F60" i="1"/>
  <c r="E60" i="1"/>
  <c r="P48" i="1"/>
  <c r="V62" i="1"/>
  <c r="T62" i="1"/>
  <c r="R62" i="1"/>
  <c r="P62" i="1"/>
  <c r="N62" i="1"/>
  <c r="V61" i="1"/>
  <c r="V60" i="1" s="1"/>
  <c r="T61" i="1"/>
  <c r="R61" i="1"/>
  <c r="R60" i="1" s="1"/>
  <c r="P61" i="1"/>
  <c r="N61" i="1"/>
  <c r="V59" i="1"/>
  <c r="T59" i="1"/>
  <c r="R59" i="1"/>
  <c r="P59" i="1"/>
  <c r="V58" i="1"/>
  <c r="T58" i="1"/>
  <c r="R58" i="1"/>
  <c r="P58" i="1"/>
  <c r="V57" i="1"/>
  <c r="T57" i="1"/>
  <c r="R57" i="1"/>
  <c r="P57" i="1"/>
  <c r="N57" i="1"/>
  <c r="V56" i="1"/>
  <c r="T56" i="1"/>
  <c r="R56" i="1"/>
  <c r="P56" i="1"/>
  <c r="V55" i="1"/>
  <c r="T55" i="1"/>
  <c r="R55" i="1"/>
  <c r="P55" i="1"/>
  <c r="V54" i="1"/>
  <c r="T54" i="1"/>
  <c r="R54" i="1"/>
  <c r="P54" i="1"/>
  <c r="V53" i="1"/>
  <c r="T53" i="1"/>
  <c r="R53" i="1"/>
  <c r="P53" i="1"/>
  <c r="V52" i="1"/>
  <c r="T52" i="1"/>
  <c r="R52" i="1"/>
  <c r="P52" i="1"/>
  <c r="V51" i="1"/>
  <c r="T51" i="1"/>
  <c r="R51" i="1"/>
  <c r="P51" i="1"/>
  <c r="V50" i="1"/>
  <c r="T50" i="1"/>
  <c r="R50" i="1"/>
  <c r="P50" i="1"/>
  <c r="V49" i="1"/>
  <c r="T49" i="1"/>
  <c r="R49" i="1"/>
  <c r="P49" i="1"/>
  <c r="N49" i="1"/>
  <c r="V48" i="1"/>
  <c r="T48" i="1"/>
  <c r="R48" i="1"/>
  <c r="V47" i="1"/>
  <c r="T47" i="1"/>
  <c r="P47" i="1"/>
  <c r="N47" i="1"/>
  <c r="F46" i="1"/>
  <c r="E46" i="1"/>
  <c r="F28" i="1"/>
  <c r="F27" i="1" s="1"/>
  <c r="F21" i="1" s="1"/>
  <c r="E28" i="1"/>
  <c r="E27" i="1" s="1"/>
  <c r="E21" i="1" s="1"/>
  <c r="F25" i="1"/>
  <c r="E25" i="1"/>
  <c r="F23" i="1"/>
  <c r="E23" i="1"/>
  <c r="V46" i="1"/>
  <c r="M46" i="1"/>
  <c r="L46" i="1"/>
  <c r="L45" i="1" s="1"/>
  <c r="L44" i="1" s="1"/>
  <c r="L43" i="1" s="1"/>
  <c r="K46" i="1"/>
  <c r="K45" i="1" s="1"/>
  <c r="K44" i="1" s="1"/>
  <c r="K43" i="1" s="1"/>
  <c r="J46" i="1"/>
  <c r="J45" i="1" s="1"/>
  <c r="J44" i="1" s="1"/>
  <c r="J43" i="1" s="1"/>
  <c r="I46" i="1"/>
  <c r="H46" i="1"/>
  <c r="R28" i="1"/>
  <c r="R27" i="1" s="1"/>
  <c r="R21" i="1" s="1"/>
  <c r="M28" i="1"/>
  <c r="L28" i="1"/>
  <c r="L27" i="1" s="1"/>
  <c r="L21" i="1" s="1"/>
  <c r="K28" i="1"/>
  <c r="K27" i="1" s="1"/>
  <c r="K21" i="1" s="1"/>
  <c r="J28" i="1"/>
  <c r="J27" i="1" s="1"/>
  <c r="J21" i="1" s="1"/>
  <c r="I28" i="1"/>
  <c r="I27" i="1" s="1"/>
  <c r="I21" i="1" s="1"/>
  <c r="H28" i="1"/>
  <c r="H27" i="1" s="1"/>
  <c r="H21" i="1" s="1"/>
  <c r="M27" i="1"/>
  <c r="M21" i="1" s="1"/>
  <c r="V25" i="1"/>
  <c r="T25" i="1"/>
  <c r="R25" i="1"/>
  <c r="P25" i="1"/>
  <c r="N25" i="1"/>
  <c r="M25" i="1"/>
  <c r="L25" i="1"/>
  <c r="K25" i="1"/>
  <c r="J25" i="1"/>
  <c r="I25" i="1"/>
  <c r="H25" i="1"/>
  <c r="L24" i="1"/>
  <c r="V23" i="1"/>
  <c r="T23" i="1"/>
  <c r="R23" i="1"/>
  <c r="P23" i="1"/>
  <c r="N23" i="1"/>
  <c r="M23" i="1"/>
  <c r="L23" i="1"/>
  <c r="K23" i="1"/>
  <c r="J23" i="1"/>
  <c r="I23" i="1"/>
  <c r="H23" i="1"/>
  <c r="J94" i="1" l="1"/>
  <c r="J93" i="1" s="1"/>
  <c r="T127" i="1"/>
  <c r="D25" i="1"/>
  <c r="H45" i="1"/>
  <c r="H44" i="1" s="1"/>
  <c r="H43" i="1" s="1"/>
  <c r="H42" i="1" s="1"/>
  <c r="H22" i="1" s="1"/>
  <c r="H20" i="1" s="1"/>
  <c r="E68" i="1"/>
  <c r="I68" i="1"/>
  <c r="K68" i="1"/>
  <c r="F84" i="1"/>
  <c r="D84" i="1" s="1"/>
  <c r="E94" i="1"/>
  <c r="V94" i="1"/>
  <c r="V93" i="1" s="1"/>
  <c r="V127" i="1"/>
  <c r="T162" i="1"/>
  <c r="D63" i="1"/>
  <c r="E84" i="1"/>
  <c r="F118" i="1"/>
  <c r="F24" i="1" s="1"/>
  <c r="R90" i="1"/>
  <c r="R84" i="1" s="1"/>
  <c r="D95" i="1"/>
  <c r="P119" i="1"/>
  <c r="V119" i="1"/>
  <c r="V118" i="1" s="1"/>
  <c r="V24" i="1" s="1"/>
  <c r="V136" i="1"/>
  <c r="D162" i="1"/>
  <c r="D23" i="1"/>
  <c r="P69" i="1"/>
  <c r="P68" i="1" s="1"/>
  <c r="V85" i="1"/>
  <c r="V84" i="1" s="1"/>
  <c r="V67" i="1" s="1"/>
  <c r="V109" i="1"/>
  <c r="V108" i="1" s="1"/>
  <c r="M109" i="1"/>
  <c r="M108" i="1" s="1"/>
  <c r="P136" i="1"/>
  <c r="N162" i="1"/>
  <c r="I45" i="1"/>
  <c r="I44" i="1" s="1"/>
  <c r="I43" i="1" s="1"/>
  <c r="R69" i="1"/>
  <c r="R68" i="1" s="1"/>
  <c r="J84" i="1"/>
  <c r="P85" i="1"/>
  <c r="P94" i="1"/>
  <c r="P93" i="1" s="1"/>
  <c r="P109" i="1"/>
  <c r="P108" i="1" s="1"/>
  <c r="D127" i="1"/>
  <c r="P149" i="1"/>
  <c r="R94" i="1"/>
  <c r="R93" i="1" s="1"/>
  <c r="R119" i="1"/>
  <c r="R118" i="1" s="1"/>
  <c r="R24" i="1" s="1"/>
  <c r="H118" i="1"/>
  <c r="H24" i="1" s="1"/>
  <c r="R149" i="1"/>
  <c r="R135" i="1" s="1"/>
  <c r="R26" i="1" s="1"/>
  <c r="H94" i="1"/>
  <c r="H93" i="1" s="1"/>
  <c r="T94" i="1"/>
  <c r="T93" i="1" s="1"/>
  <c r="P28" i="1"/>
  <c r="P27" i="1" s="1"/>
  <c r="P21" i="1" s="1"/>
  <c r="J68" i="1"/>
  <c r="D90" i="1"/>
  <c r="D97" i="1"/>
  <c r="P127" i="1"/>
  <c r="P118" i="1" s="1"/>
  <c r="P24" i="1" s="1"/>
  <c r="D132" i="1"/>
  <c r="D136" i="1"/>
  <c r="R136" i="1"/>
  <c r="E135" i="1"/>
  <c r="E26" i="1" s="1"/>
  <c r="T28" i="1"/>
  <c r="T27" i="1" s="1"/>
  <c r="T21" i="1" s="1"/>
  <c r="F45" i="1"/>
  <c r="F44" i="1" s="1"/>
  <c r="F43" i="1" s="1"/>
  <c r="M45" i="1"/>
  <c r="M44" i="1" s="1"/>
  <c r="M43" i="1" s="1"/>
  <c r="D46" i="1"/>
  <c r="R46" i="1"/>
  <c r="R45" i="1" s="1"/>
  <c r="R44" i="1" s="1"/>
  <c r="R43" i="1" s="1"/>
  <c r="D60" i="1"/>
  <c r="V63" i="1"/>
  <c r="F94" i="1"/>
  <c r="F93" i="1" s="1"/>
  <c r="R109" i="1"/>
  <c r="R108" i="1" s="1"/>
  <c r="J109" i="1"/>
  <c r="J108" i="1" s="1"/>
  <c r="T136" i="1"/>
  <c r="V28" i="1"/>
  <c r="V27" i="1" s="1"/>
  <c r="V21" i="1" s="1"/>
  <c r="H67" i="1"/>
  <c r="D94" i="1"/>
  <c r="N63" i="1"/>
  <c r="P135" i="1"/>
  <c r="P26" i="1" s="1"/>
  <c r="P84" i="1"/>
  <c r="E67" i="1"/>
  <c r="D68" i="1"/>
  <c r="E93" i="1"/>
  <c r="E109" i="1"/>
  <c r="V45" i="1"/>
  <c r="V44" i="1" s="1"/>
  <c r="V43" i="1" s="1"/>
  <c r="D69" i="1"/>
  <c r="I84" i="1"/>
  <c r="I67" i="1" s="1"/>
  <c r="T85" i="1"/>
  <c r="T84" i="1" s="1"/>
  <c r="D119" i="1"/>
  <c r="K84" i="1"/>
  <c r="K67" i="1" s="1"/>
  <c r="N119" i="1"/>
  <c r="E45" i="1"/>
  <c r="M84" i="1"/>
  <c r="M67" i="1" s="1"/>
  <c r="D85" i="1"/>
  <c r="T69" i="1"/>
  <c r="N80" i="1"/>
  <c r="F135" i="1"/>
  <c r="F26" i="1" s="1"/>
  <c r="D26" i="1" s="1"/>
  <c r="D149" i="1"/>
  <c r="N60" i="1"/>
  <c r="N136" i="1"/>
  <c r="D21" i="1"/>
  <c r="T149" i="1"/>
  <c r="T119" i="1"/>
  <c r="T118" i="1" s="1"/>
  <c r="T24" i="1" s="1"/>
  <c r="T109" i="1"/>
  <c r="T108" i="1" s="1"/>
  <c r="T80" i="1"/>
  <c r="T63" i="1"/>
  <c r="T60" i="1"/>
  <c r="T46" i="1"/>
  <c r="N28" i="1"/>
  <c r="N27" i="1" s="1"/>
  <c r="N21" i="1" s="1"/>
  <c r="D27" i="1"/>
  <c r="N46" i="1"/>
  <c r="N149" i="1"/>
  <c r="V149" i="1"/>
  <c r="I135" i="1"/>
  <c r="I26" i="1" s="1"/>
  <c r="K135" i="1"/>
  <c r="K26" i="1" s="1"/>
  <c r="M135" i="1"/>
  <c r="M26" i="1" s="1"/>
  <c r="N133" i="1"/>
  <c r="N132" i="1" s="1"/>
  <c r="N127" i="1"/>
  <c r="N109" i="1"/>
  <c r="N108" i="1" s="1"/>
  <c r="N94" i="1"/>
  <c r="N93" i="1" s="1"/>
  <c r="I94" i="1"/>
  <c r="I93" i="1" s="1"/>
  <c r="K94" i="1"/>
  <c r="K93" i="1" s="1"/>
  <c r="M94" i="1"/>
  <c r="M93" i="1" s="1"/>
  <c r="N90" i="1"/>
  <c r="L42" i="1"/>
  <c r="L22" i="1" s="1"/>
  <c r="L20" i="1" s="1"/>
  <c r="N85" i="1"/>
  <c r="N69" i="1"/>
  <c r="N68" i="1" s="1"/>
  <c r="P60" i="1"/>
  <c r="P46" i="1"/>
  <c r="I42" i="1" l="1"/>
  <c r="I22" i="1" s="1"/>
  <c r="I20" i="1" s="1"/>
  <c r="M42" i="1"/>
  <c r="M22" i="1" s="1"/>
  <c r="M20" i="1" s="1"/>
  <c r="V42" i="1"/>
  <c r="V22" i="1" s="1"/>
  <c r="D24" i="1"/>
  <c r="F67" i="1"/>
  <c r="F42" i="1" s="1"/>
  <c r="F22" i="1" s="1"/>
  <c r="F20" i="1" s="1"/>
  <c r="J67" i="1"/>
  <c r="J42" i="1" s="1"/>
  <c r="J22" i="1" s="1"/>
  <c r="J20" i="1" s="1"/>
  <c r="V135" i="1"/>
  <c r="V26" i="1" s="1"/>
  <c r="T68" i="1"/>
  <c r="N135" i="1"/>
  <c r="N26" i="1" s="1"/>
  <c r="P67" i="1"/>
  <c r="N84" i="1"/>
  <c r="D135" i="1"/>
  <c r="K42" i="1"/>
  <c r="K22" i="1" s="1"/>
  <c r="K20" i="1" s="1"/>
  <c r="D93" i="1"/>
  <c r="R67" i="1"/>
  <c r="R42" i="1" s="1"/>
  <c r="R22" i="1" s="1"/>
  <c r="R20" i="1" s="1"/>
  <c r="N45" i="1"/>
  <c r="N44" i="1" s="1"/>
  <c r="N43" i="1" s="1"/>
  <c r="P45" i="1"/>
  <c r="P44" i="1" s="1"/>
  <c r="P43" i="1" s="1"/>
  <c r="P42" i="1" s="1"/>
  <c r="P22" i="1" s="1"/>
  <c r="P20" i="1" s="1"/>
  <c r="T135" i="1"/>
  <c r="T26" i="1" s="1"/>
  <c r="D118" i="1"/>
  <c r="N118" i="1"/>
  <c r="N24" i="1" s="1"/>
  <c r="V20" i="1"/>
  <c r="E108" i="1"/>
  <c r="D108" i="1" s="1"/>
  <c r="D109" i="1"/>
  <c r="T67" i="1"/>
  <c r="E44" i="1"/>
  <c r="D45" i="1"/>
  <c r="D67" i="1"/>
  <c r="T45" i="1"/>
  <c r="T44" i="1" s="1"/>
  <c r="T43" i="1" s="1"/>
  <c r="N67" i="1"/>
  <c r="T42" i="1" l="1"/>
  <c r="T22" i="1" s="1"/>
  <c r="T20" i="1" s="1"/>
  <c r="N42" i="1"/>
  <c r="N22" i="1" s="1"/>
  <c r="N20" i="1" s="1"/>
  <c r="E43" i="1"/>
  <c r="D44" i="1"/>
  <c r="D43" i="1" l="1"/>
  <c r="E42" i="1"/>
  <c r="E22" i="1" l="1"/>
  <c r="D42" i="1"/>
  <c r="E20" i="1" l="1"/>
  <c r="D20" i="1" s="1"/>
  <c r="D22" i="1"/>
  <c r="T95" i="2" l="1"/>
  <c r="V93" i="2" l="1"/>
  <c r="P93" i="2"/>
  <c r="T93" i="2"/>
  <c r="K90" i="2"/>
  <c r="R90" i="2" s="1"/>
  <c r="R93" i="2"/>
  <c r="J90" i="2"/>
  <c r="P90" i="2" s="1"/>
  <c r="L90" i="2"/>
  <c r="L89" i="2" s="1"/>
  <c r="L42" i="2" s="1"/>
  <c r="I42" i="2" s="1"/>
  <c r="N93" i="2"/>
  <c r="M90" i="2"/>
  <c r="V90" i="2" s="1"/>
  <c r="T89" i="2" l="1"/>
  <c r="M89" i="2"/>
  <c r="M42" i="2" s="1"/>
  <c r="I90" i="2"/>
  <c r="N90" i="2" s="1"/>
  <c r="T90" i="2"/>
  <c r="J89" i="2"/>
  <c r="K89" i="2"/>
  <c r="P89" i="2" l="1"/>
  <c r="I89" i="2"/>
  <c r="N89" i="2" s="1"/>
  <c r="J42" i="2"/>
  <c r="V89" i="2"/>
  <c r="T42" i="2"/>
  <c r="L22" i="2"/>
  <c r="K42" i="2"/>
  <c r="R89" i="2"/>
  <c r="N42" i="2" l="1"/>
  <c r="P42" i="2"/>
  <c r="J22" i="2"/>
  <c r="V42" i="2"/>
  <c r="M22" i="2"/>
  <c r="M20" i="2" s="1"/>
  <c r="R42" i="2"/>
  <c r="K22" i="2"/>
  <c r="T22" i="2"/>
  <c r="L20" i="2"/>
  <c r="T20" i="2" l="1"/>
  <c r="I20" i="2"/>
  <c r="V22" i="2"/>
  <c r="V20" i="2"/>
  <c r="P22" i="2"/>
  <c r="I22" i="2"/>
  <c r="N22" i="2" s="1"/>
  <c r="J20" i="2"/>
  <c r="R20" i="2"/>
  <c r="R22" i="2"/>
  <c r="N20" i="2" l="1"/>
  <c r="P20" i="2"/>
  <c r="N102" i="2" l="1"/>
  <c r="D102" i="2"/>
  <c r="G102" i="2"/>
  <c r="T102" i="2"/>
</calcChain>
</file>

<file path=xl/sharedStrings.xml><?xml version="1.0" encoding="utf-8"?>
<sst xmlns="http://schemas.openxmlformats.org/spreadsheetml/2006/main" count="2543" uniqueCount="477">
  <si>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</si>
  <si>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</si>
  <si>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</si>
  <si>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</si>
  <si>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</si>
  <si>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</si>
  <si>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</si>
  <si>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</si>
  <si>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</si>
  <si>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</si>
  <si>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</si>
  <si>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</si>
  <si>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</si>
  <si>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</si>
  <si>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</si>
  <si>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</si>
  <si>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</si>
  <si>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</si>
  <si>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</si>
  <si>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</si>
  <si>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</si>
  <si>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</si>
  <si>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</si>
  <si>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</si>
  <si>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</si>
  <si>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</si>
  <si>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</si>
  <si>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</si>
  <si>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</si>
  <si>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</si>
  <si>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</si>
  <si>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</si>
  <si>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</si>
  <si>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</si>
  <si>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</si>
  <si>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</si>
  <si>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</si>
  <si>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</si>
  <si>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</si>
  <si>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</si>
  <si>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</si>
  <si>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</si>
  <si>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</si>
  <si>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</si>
  <si>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</si>
  <si>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</si>
  <si>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</si>
  <si>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</si>
  <si>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</si>
  <si>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</si>
  <si>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</si>
  <si>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</si>
  <si>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</si>
  <si>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</si>
  <si>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</si>
  <si>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</si>
  <si>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</si>
  <si>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</si>
  <si>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</si>
  <si>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</si>
  <si>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</si>
  <si>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</si>
  <si>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</si>
  <si>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</si>
  <si>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</si>
  <si>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</si>
  <si>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</si>
  <si>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</si>
  <si>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</si>
  <si>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</si>
  <si>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</si>
  <si>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</si>
  <si>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</si>
  <si>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</si>
  <si>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</si>
  <si>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</si>
  <si>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</si>
  <si>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</si>
  <si>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</si>
  <si>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</si>
  <si>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</si>
  <si>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</si>
  <si>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</si>
  <si>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</si>
  <si>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</si>
  <si>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</si>
  <si>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</si>
  <si>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</si>
  <si>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</si>
  <si>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</si>
  <si>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</si>
  <si>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</si>
  <si>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</si>
  <si>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</si>
  <si>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</si>
  <si>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</si>
  <si>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</si>
  <si>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</si>
  <si>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</si>
  <si>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</si>
  <si>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</si>
  <si>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</si>
  <si>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</si>
  <si>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</si>
  <si>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</si>
  <si>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</si>
  <si>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</si>
  <si>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</si>
  <si>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</si>
  <si>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</si>
  <si>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</si>
  <si>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</si>
  <si>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</si>
  <si>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</si>
  <si>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</si>
  <si>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</si>
  <si>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</si>
  <si>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</si>
  <si>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</si>
  <si>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</si>
  <si>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</si>
  <si>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</si>
  <si>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</si>
  <si>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</si>
  <si>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</si>
  <si>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</si>
  <si>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</si>
  <si>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</si>
  <si>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</si>
  <si>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</si>
  <si>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</si>
  <si>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</si>
  <si>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</si>
  <si>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</si>
  <si>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</si>
  <si>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</si>
  <si>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</si>
  <si>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</si>
  <si>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</si>
  <si>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</si>
  <si>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</si>
  <si>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</si>
  <si>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</si>
  <si>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</si>
  <si>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</si>
  <si>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</si>
  <si>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</si>
  <si>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</si>
  <si>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</si>
  <si>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</si>
  <si>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</si>
  <si>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</si>
  <si>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</si>
  <si>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</si>
  <si>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</si>
  <si>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</si>
  <si>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</si>
  <si>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</si>
  <si>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</si>
  <si>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</si>
  <si>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</si>
  <si>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</si>
  <si>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</si>
  <si>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</si>
  <si>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</si>
  <si>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</si>
  <si>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</si>
  <si>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</si>
  <si>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</si>
  <si>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</si>
  <si>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</si>
  <si>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</si>
  <si>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</si>
  <si>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</si>
  <si>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</si>
  <si>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</si>
  <si>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</si>
  <si>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</si>
  <si>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</si>
  <si>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</si>
  <si>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</si>
  <si>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</si>
  <si>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</si>
  <si>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</si>
  <si>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</si>
  <si>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</si>
  <si>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</si>
  <si>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</si>
  <si>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</si>
  <si>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</si>
  <si>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</si>
  <si>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</si>
  <si>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</si>
  <si>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</si>
  <si>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</si>
  <si>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</si>
  <si>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</si>
  <si>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</si>
  <si>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</si>
  <si>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</si>
  <si>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</si>
  <si>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</si>
  <si>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</si>
  <si>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</si>
  <si>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Установка приборов учета, класс напряжения 0,22 (0,4) кВ, всего, в том числе: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</si>
  <si>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</si>
  <si>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</si>
  <si>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</si>
  <si>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</si>
  <si>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</si>
  <si>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</si>
  <si>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</si>
  <si>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</si>
  <si>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</si>
  <si>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</si>
  <si>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</si>
  <si>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</si>
  <si>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</si>
  <si>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</si>
  <si>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</si>
  <si>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</si>
  <si>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</si>
  <si>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</si>
  <si>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</si>
  <si>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</si>
  <si>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</si>
  <si>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</si>
  <si>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</si>
  <si>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</si>
  <si>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</si>
  <si>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</si>
  <si>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</si>
  <si>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</si>
  <si>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</si>
  <si>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</si>
  <si>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</si>
  <si>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</si>
  <si>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</si>
  <si>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</si>
  <si>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</si>
  <si>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</si>
  <si>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</si>
  <si>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</si>
  <si>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</si>
  <si>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</si>
  <si>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</si>
  <si>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</si>
  <si>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</si>
  <si>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</si>
  <si>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</si>
  <si>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</si>
  <si>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</si>
  <si>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</si>
  <si>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</si>
  <si>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</si>
  <si>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</si>
  <si>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</si>
  <si>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</si>
  <si>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</si>
  <si>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</si>
  <si>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</si>
  <si>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</si>
  <si>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</si>
  <si>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</si>
  <si>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</si>
  <si>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</si>
  <si>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</si>
  <si>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</si>
  <si>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</si>
  <si>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</si>
  <si>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</si>
  <si>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</si>
  <si>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</si>
  <si>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</si>
  <si>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</si>
  <si>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</si>
  <si>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</si>
  <si>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</si>
  <si>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</si>
  <si>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</si>
  <si>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</si>
  <si>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</si>
  <si>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</si>
  <si>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</si>
  <si>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</si>
  <si>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</si>
  <si>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</si>
  <si>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</si>
  <si>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</si>
  <si>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</si>
  <si>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</si>
  <si>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</si>
  <si>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</si>
  <si>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</si>
  <si>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</si>
  <si>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</si>
  <si>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</si>
  <si>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</si>
  <si>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</si>
  <si>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</si>
  <si>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</si>
  <si>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</si>
  <si>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</si>
  <si>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</si>
  <si>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</si>
  <si>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</si>
  <si>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</si>
  <si>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</si>
  <si>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</si>
  <si>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</si>
  <si>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</si>
  <si>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</si>
  <si>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</si>
  <si>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</si>
  <si>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</si>
  <si>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</si>
  <si>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</si>
  <si>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</si>
  <si>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</si>
  <si>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</si>
  <si>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</si>
  <si>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</si>
  <si>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</si>
  <si>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</si>
  <si>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</si>
  <si>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Всего за  2022год</t>
  </si>
  <si>
    <t>II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</si>
  <si>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</si>
  <si>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1.2.4.2.3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</si>
  <si>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</si>
  <si>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</si>
  <si>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</si>
  <si>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Всего за  2025 год</t>
  </si>
  <si>
    <t>Реконструкция ТП с заменой РВ на ВНР (50 шт.) 2022 г.
2025г: ТП-200,202,171,78,11,30,РП-8 (10шт.)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</si>
  <si>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</si>
  <si>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</si>
  <si>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</si>
  <si>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</si>
  <si>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</si>
  <si>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</si>
  <si>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</si>
  <si>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1.2.1.1.2</t>
  </si>
  <si>
    <t>P_SLV-1.2.1.1.2-2025_2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</si>
  <si>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</si>
  <si>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</si>
  <si>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</si>
  <si>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</si>
  <si>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</si>
  <si>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</si>
  <si>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</si>
  <si>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</si>
  <si>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</si>
  <si>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</si>
  <si>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</si>
  <si>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</si>
  <si>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</si>
  <si>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</si>
  <si>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</si>
  <si>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</si>
  <si>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</si>
  <si>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</si>
  <si>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</si>
  <si>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</si>
  <si>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</si>
  <si>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</si>
  <si>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</si>
  <si>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</si>
  <si>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</si>
  <si>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</si>
  <si>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</si>
  <si>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</si>
  <si>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</si>
  <si>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</si>
  <si>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</si>
  <si>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</si>
  <si>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</si>
  <si>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</si>
  <si>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</si>
  <si>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</si>
  <si>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</si>
  <si>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</si>
  <si>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</si>
  <si>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</si>
  <si>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</si>
  <si>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</si>
  <si>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</si>
  <si>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</si>
  <si>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</si>
  <si>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</si>
  <si>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</si>
  <si>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</si>
  <si>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</si>
  <si>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</si>
  <si>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</si>
  <si>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</si>
  <si>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</si>
  <si>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</si>
  <si>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</si>
  <si>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</si>
  <si>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</si>
  <si>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</si>
  <si>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</si>
  <si>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</si>
  <si>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</si>
  <si>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</si>
  <si>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</si>
  <si>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</si>
  <si>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</si>
  <si>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</si>
  <si>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</si>
  <si>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</si>
  <si>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</si>
  <si>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</si>
  <si>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</si>
  <si>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</si>
  <si>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</si>
  <si>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</si>
  <si>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</si>
  <si>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</si>
  <si>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</si>
  <si>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</si>
  <si>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</si>
  <si>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</si>
  <si>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</si>
  <si>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</si>
  <si>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</si>
  <si>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</si>
  <si>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</si>
  <si>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</si>
  <si>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</si>
  <si>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</si>
  <si>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</si>
  <si>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</si>
  <si>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</si>
  <si>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</si>
  <si>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</si>
  <si>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</si>
  <si>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</si>
  <si>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</si>
  <si>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</si>
  <si>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</si>
  <si>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</si>
  <si>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</si>
  <si>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</si>
  <si>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</si>
  <si>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</si>
  <si>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</si>
  <si>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</si>
  <si>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</si>
  <si>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</si>
  <si>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</si>
  <si>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</si>
  <si>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</si>
  <si>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</si>
  <si>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</si>
  <si>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</si>
  <si>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</si>
  <si>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</si>
  <si>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</si>
  <si>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</si>
  <si>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</si>
  <si>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Строительство ВЛ-6кВ ф.6 ТП-191-ТП-212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</si>
  <si>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</si>
  <si>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</si>
  <si>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</si>
  <si>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1.1.1.4.1.1</t>
  </si>
  <si>
    <t>P_STR-1.1.1.4.1.1-2025_1</t>
  </si>
  <si>
    <t>1.1.1.4.2</t>
  </si>
  <si>
    <t>1.1.1.4.2.1</t>
  </si>
  <si>
    <t>P_STR-1.1.1.4.2.1-2025_1</t>
  </si>
  <si>
    <t>P_STR-1.1.1.4.2.1-2025_2</t>
  </si>
  <si>
    <t>1.1.1.4.3.1</t>
  </si>
  <si>
    <t>P_SLV-1.1.1.4.3.1-2025_1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</si>
  <si>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 </t>
  </si>
  <si>
    <t>Измеритель параметров силовых трансформаторов СЭИТ4М-К540 в комплекте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</si>
  <si>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12 августа 2025 года № 72-О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</si>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</sst>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3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13" fillId="0" borderId="0"/>
    <xf numFmtId="0" fontId="17" fillId="0" borderId="0"/>
    <xf numFmtId="0" fontId="6" fillId="0" borderId="0"/>
    <xf numFmtId="0" fontId="15" fillId="0" borderId="0"/>
    <xf numFmtId="0" fontId="18" fillId="0" borderId="0"/>
    <xf numFmtId="0" fontId="6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4" fillId="0" borderId="0"/>
    <xf numFmtId="0" fontId="18" fillId="0" borderId="0"/>
    <xf numFmtId="165" fontId="22" fillId="0" borderId="0" applyFont="0" applyFill="0" applyBorder="0" applyAlignment="0" applyProtection="0"/>
    <xf numFmtId="0" fontId="5" fillId="0" borderId="0"/>
    <xf numFmtId="0" fontId="22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</cellStyleXfs>
  <cellXfs count="168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left"/>
    </xf>
    <xf numFmtId="0" fontId="0" fillId="2" borderId="0" xfId="0" applyFill="1"/>
    <xf numFmtId="0" fontId="9" fillId="0" borderId="0" xfId="0" applyFont="1" applyAlignment="1">
      <alignment horizontal="right"/>
    </xf>
    <xf numFmtId="0" fontId="9" fillId="2" borderId="0" xfId="0" applyFont="1" applyFill="1" applyAlignment="1">
      <alignment horizontal="left"/>
    </xf>
    <xf numFmtId="0" fontId="11" fillId="0" borderId="1" xfId="0" applyFont="1" applyBorder="1"/>
    <xf numFmtId="0" fontId="9" fillId="0" borderId="1" xfId="0" applyFont="1" applyBorder="1" applyAlignment="1">
      <alignment horizontal="left"/>
    </xf>
    <xf numFmtId="0" fontId="8" fillId="0" borderId="0" xfId="0" applyFont="1" applyAlignment="1">
      <alignment vertical="top"/>
    </xf>
    <xf numFmtId="0" fontId="8" fillId="2" borderId="0" xfId="0" applyFont="1" applyFill="1" applyAlignment="1">
      <alignment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/>
    </xf>
    <xf numFmtId="49" fontId="14" fillId="0" borderId="2" xfId="1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 readingOrder="1"/>
    </xf>
    <xf numFmtId="49" fontId="14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164" fontId="8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 vertical="top" wrapText="1"/>
    </xf>
    <xf numFmtId="164" fontId="0" fillId="0" borderId="0" xfId="0" applyNumberFormat="1"/>
    <xf numFmtId="164" fontId="9" fillId="0" borderId="0" xfId="0" applyNumberFormat="1" applyFont="1" applyAlignment="1">
      <alignment horizontal="left"/>
    </xf>
    <xf numFmtId="164" fontId="9" fillId="0" borderId="1" xfId="0" applyNumberFormat="1" applyFont="1" applyBorder="1" applyAlignment="1">
      <alignment horizontal="left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164" fontId="7" fillId="0" borderId="0" xfId="0" applyNumberFormat="1" applyFont="1" applyAlignment="1">
      <alignment horizontal="left"/>
    </xf>
    <xf numFmtId="49" fontId="12" fillId="2" borderId="2" xfId="0" applyNumberFormat="1" applyFont="1" applyFill="1" applyBorder="1" applyAlignment="1">
      <alignment horizontal="center" wrapText="1"/>
    </xf>
    <xf numFmtId="0" fontId="14" fillId="0" borderId="4" xfId="3" applyFont="1" applyBorder="1" applyAlignment="1">
      <alignment horizontal="left" vertical="center" wrapText="1"/>
    </xf>
    <xf numFmtId="49" fontId="12" fillId="0" borderId="4" xfId="3" applyNumberFormat="1" applyFont="1" applyBorder="1" applyAlignment="1">
      <alignment horizontal="center" vertical="center" wrapText="1"/>
    </xf>
    <xf numFmtId="0" fontId="14" fillId="0" borderId="2" xfId="4" applyFont="1" applyBorder="1" applyAlignment="1">
      <alignment horizontal="left" vertical="top" wrapText="1"/>
    </xf>
    <xf numFmtId="0" fontId="14" fillId="0" borderId="5" xfId="3" applyFont="1" applyBorder="1" applyAlignment="1">
      <alignment vertical="top" wrapText="1"/>
    </xf>
    <xf numFmtId="49" fontId="12" fillId="0" borderId="2" xfId="3" applyNumberFormat="1" applyFont="1" applyBorder="1" applyAlignment="1">
      <alignment horizontal="center" vertical="center" wrapText="1"/>
    </xf>
    <xf numFmtId="0" fontId="14" fillId="0" borderId="5" xfId="3" applyFont="1" applyBorder="1" applyAlignment="1">
      <alignment horizontal="left" vertical="center" wrapText="1"/>
    </xf>
    <xf numFmtId="0" fontId="14" fillId="0" borderId="4" xfId="3" applyFont="1" applyBorder="1" applyAlignment="1">
      <alignment vertical="center" wrapText="1"/>
    </xf>
    <xf numFmtId="0" fontId="19" fillId="0" borderId="2" xfId="5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9" fillId="4" borderId="2" xfId="6" applyFont="1" applyFill="1" applyBorder="1" applyAlignment="1">
      <alignment vertical="center" wrapText="1"/>
    </xf>
    <xf numFmtId="0" fontId="14" fillId="4" borderId="2" xfId="6" applyFont="1" applyFill="1" applyBorder="1" applyAlignment="1">
      <alignment vertical="center" wrapText="1"/>
    </xf>
    <xf numFmtId="49" fontId="14" fillId="0" borderId="2" xfId="7" applyNumberFormat="1" applyFont="1" applyBorder="1" applyAlignment="1">
      <alignment horizontal="left" vertical="center" wrapText="1"/>
    </xf>
    <xf numFmtId="49" fontId="14" fillId="0" borderId="2" xfId="7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164" fontId="26" fillId="3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/>
    </xf>
    <xf numFmtId="49" fontId="11" fillId="0" borderId="1" xfId="0" applyNumberFormat="1" applyFont="1" applyBorder="1"/>
    <xf numFmtId="164" fontId="26" fillId="0" borderId="2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0" borderId="2" xfId="11" applyNumberFormat="1" applyFont="1" applyBorder="1" applyAlignment="1">
      <alignment horizontal="center" vertical="center"/>
    </xf>
    <xf numFmtId="164" fontId="14" fillId="0" borderId="2" xfId="6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9" fillId="0" borderId="6" xfId="0" applyNumberFormat="1" applyFont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 wrapText="1"/>
    </xf>
    <xf numFmtId="49" fontId="14" fillId="2" borderId="2" xfId="1" applyNumberFormat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 wrapText="1"/>
    </xf>
    <xf numFmtId="49" fontId="12" fillId="5" borderId="2" xfId="1" applyNumberFormat="1" applyFont="1" applyFill="1" applyBorder="1" applyAlignment="1">
      <alignment horizontal="center" vertical="center"/>
    </xf>
    <xf numFmtId="49" fontId="12" fillId="5" borderId="2" xfId="0" applyNumberFormat="1" applyFont="1" applyFill="1" applyBorder="1" applyAlignment="1">
      <alignment horizontal="center" vertical="center" wrapText="1"/>
    </xf>
    <xf numFmtId="49" fontId="12" fillId="5" borderId="4" xfId="0" applyNumberFormat="1" applyFont="1" applyFill="1" applyBorder="1" applyAlignment="1">
      <alignment horizontal="center" vertical="center" wrapText="1"/>
    </xf>
    <xf numFmtId="49" fontId="12" fillId="5" borderId="5" xfId="0" applyNumberFormat="1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49" fontId="12" fillId="5" borderId="2" xfId="0" applyNumberFormat="1" applyFont="1" applyFill="1" applyBorder="1" applyAlignment="1">
      <alignment horizontal="center" vertical="center"/>
    </xf>
    <xf numFmtId="49" fontId="12" fillId="6" borderId="2" xfId="1" applyNumberFormat="1" applyFont="1" applyFill="1" applyBorder="1" applyAlignment="1">
      <alignment horizontal="center" vertical="center"/>
    </xf>
    <xf numFmtId="49" fontId="12" fillId="6" borderId="2" xfId="0" applyNumberFormat="1" applyFont="1" applyFill="1" applyBorder="1" applyAlignment="1">
      <alignment horizontal="center" vertical="center" wrapText="1"/>
    </xf>
    <xf numFmtId="49" fontId="14" fillId="7" borderId="2" xfId="1" applyNumberFormat="1" applyFont="1" applyFill="1" applyBorder="1" applyAlignment="1">
      <alignment horizontal="center" vertical="center"/>
    </xf>
    <xf numFmtId="49" fontId="14" fillId="7" borderId="2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2" fontId="12" fillId="6" borderId="2" xfId="0" applyNumberFormat="1" applyFont="1" applyFill="1" applyBorder="1" applyAlignment="1">
      <alignment horizontal="center" vertical="center"/>
    </xf>
    <xf numFmtId="2" fontId="12" fillId="5" borderId="2" xfId="0" applyNumberFormat="1" applyFont="1" applyFill="1" applyBorder="1" applyAlignment="1">
      <alignment horizontal="center" vertical="center"/>
    </xf>
    <xf numFmtId="2" fontId="14" fillId="7" borderId="2" xfId="0" applyNumberFormat="1" applyFont="1" applyFill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2" fontId="12" fillId="6" borderId="2" xfId="0" applyNumberFormat="1" applyFont="1" applyFill="1" applyBorder="1" applyAlignment="1">
      <alignment horizontal="center" vertical="center" wrapText="1"/>
    </xf>
    <xf numFmtId="2" fontId="12" fillId="8" borderId="2" xfId="0" applyNumberFormat="1" applyFont="1" applyFill="1" applyBorder="1" applyAlignment="1">
      <alignment horizontal="center" vertical="center" wrapText="1"/>
    </xf>
    <xf numFmtId="2" fontId="12" fillId="5" borderId="2" xfId="0" applyNumberFormat="1" applyFont="1" applyFill="1" applyBorder="1" applyAlignment="1">
      <alignment horizontal="center" vertical="center" wrapText="1"/>
    </xf>
    <xf numFmtId="2" fontId="14" fillId="7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2" fontId="14" fillId="5" borderId="2" xfId="0" applyNumberFormat="1" applyFont="1" applyFill="1" applyBorder="1" applyAlignment="1">
      <alignment horizontal="center" vertical="center"/>
    </xf>
    <xf numFmtId="2" fontId="14" fillId="4" borderId="2" xfId="0" applyNumberFormat="1" applyFont="1" applyFill="1" applyBorder="1" applyAlignment="1">
      <alignment horizontal="center" vertical="center"/>
    </xf>
    <xf numFmtId="2" fontId="12" fillId="5" borderId="2" xfId="1" applyNumberFormat="1" applyFont="1" applyFill="1" applyBorder="1" applyAlignment="1">
      <alignment horizontal="center" vertical="center"/>
    </xf>
    <xf numFmtId="2" fontId="14" fillId="0" borderId="2" xfId="1" applyNumberFormat="1" applyFont="1" applyBorder="1" applyAlignment="1">
      <alignment horizontal="center" vertical="center"/>
    </xf>
    <xf numFmtId="2" fontId="14" fillId="4" borderId="2" xfId="1" applyNumberFormat="1" applyFont="1" applyFill="1" applyBorder="1" applyAlignment="1">
      <alignment horizontal="center" vertical="center"/>
    </xf>
    <xf numFmtId="49" fontId="12" fillId="7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 wrapText="1"/>
    </xf>
    <xf numFmtId="0" fontId="29" fillId="4" borderId="2" xfId="15" applyFont="1" applyFill="1" applyBorder="1" applyAlignment="1">
      <alignment horizontal="center" vertical="center" wrapText="1"/>
    </xf>
    <xf numFmtId="49" fontId="12" fillId="9" borderId="2" xfId="0" applyNumberFormat="1" applyFont="1" applyFill="1" applyBorder="1" applyAlignment="1">
      <alignment horizontal="center" vertical="center" wrapText="1"/>
    </xf>
    <xf numFmtId="2" fontId="12" fillId="6" borderId="2" xfId="1" applyNumberFormat="1" applyFont="1" applyFill="1" applyBorder="1" applyAlignment="1">
      <alignment horizontal="center" vertical="center"/>
    </xf>
    <xf numFmtId="2" fontId="14" fillId="7" borderId="2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9" fillId="0" borderId="5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49" fontId="15" fillId="0" borderId="2" xfId="4" applyNumberFormat="1" applyBorder="1" applyAlignment="1">
      <alignment horizontal="center" vertical="center" wrapText="1"/>
    </xf>
    <xf numFmtId="0" fontId="29" fillId="0" borderId="2" xfId="15" applyFont="1" applyBorder="1" applyAlignment="1">
      <alignment horizontal="center" vertical="center" wrapText="1"/>
    </xf>
    <xf numFmtId="49" fontId="14" fillId="0" borderId="2" xfId="4" applyNumberFormat="1" applyFont="1" applyBorder="1" applyAlignment="1">
      <alignment horizontal="center" vertical="center" wrapText="1"/>
    </xf>
    <xf numFmtId="49" fontId="15" fillId="0" borderId="2" xfId="1" applyNumberFormat="1" applyFont="1" applyBorder="1" applyAlignment="1">
      <alignment horizontal="center" vertical="center"/>
    </xf>
    <xf numFmtId="0" fontId="29" fillId="0" borderId="2" xfId="6" applyFont="1" applyBorder="1" applyAlignment="1">
      <alignment vertical="center" wrapText="1"/>
    </xf>
    <xf numFmtId="49" fontId="29" fillId="0" borderId="2" xfId="4" applyNumberFormat="1" applyFont="1" applyBorder="1" applyAlignment="1">
      <alignment horizontal="center" vertical="center" wrapText="1"/>
    </xf>
    <xf numFmtId="0" fontId="29" fillId="0" borderId="2" xfId="4" applyFont="1" applyBorder="1" applyAlignment="1">
      <alignment horizontal="left" vertical="top" wrapText="1"/>
    </xf>
    <xf numFmtId="49" fontId="29" fillId="0" borderId="2" xfId="7" applyNumberFormat="1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29" fillId="0" borderId="2" xfId="15" applyFont="1" applyBorder="1" applyAlignment="1">
      <alignment horizontal="center" wrapText="1"/>
    </xf>
    <xf numFmtId="49" fontId="12" fillId="10" borderId="2" xfId="4" applyNumberFormat="1" applyFont="1" applyFill="1" applyBorder="1" applyAlignment="1">
      <alignment horizontal="center" vertical="center" wrapText="1"/>
    </xf>
    <xf numFmtId="49" fontId="12" fillId="10" borderId="2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Border="1" applyAlignment="1">
      <alignment vertical="top" wrapText="1"/>
    </xf>
    <xf numFmtId="49" fontId="30" fillId="10" borderId="2" xfId="4" applyNumberFormat="1" applyFont="1" applyFill="1" applyBorder="1" applyAlignment="1">
      <alignment horizontal="center" vertical="center" wrapText="1"/>
    </xf>
    <xf numFmtId="49" fontId="19" fillId="0" borderId="2" xfId="4" applyNumberFormat="1" applyFont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4" borderId="2" xfId="4" applyNumberFormat="1" applyFont="1" applyFill="1" applyBorder="1" applyAlignment="1">
      <alignment horizontal="center" vertical="center" wrapText="1"/>
    </xf>
    <xf numFmtId="49" fontId="29" fillId="4" borderId="2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/>
    </xf>
    <xf numFmtId="0" fontId="29" fillId="0" borderId="2" xfId="15" applyFont="1" applyBorder="1" applyAlignment="1">
      <alignment horizontal="left" vertical="center" wrapText="1"/>
    </xf>
    <xf numFmtId="2" fontId="29" fillId="0" borderId="2" xfId="0" applyNumberFormat="1" applyFont="1" applyBorder="1" applyAlignment="1">
      <alignment horizontal="left" vertical="center" wrapText="1"/>
    </xf>
    <xf numFmtId="2" fontId="19" fillId="0" borderId="2" xfId="0" applyNumberFormat="1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 wrapText="1"/>
    </xf>
    <xf numFmtId="4" fontId="14" fillId="0" borderId="2" xfId="27" applyNumberFormat="1" applyFont="1" applyBorder="1" applyAlignment="1">
      <alignment horizontal="center" vertical="center"/>
    </xf>
    <xf numFmtId="0" fontId="14" fillId="4" borderId="0" xfId="0" applyFont="1" applyFill="1" applyAlignment="1">
      <alignment horizontal="left"/>
    </xf>
    <xf numFmtId="0" fontId="14" fillId="4" borderId="0" xfId="0" applyFont="1" applyFill="1" applyAlignment="1">
      <alignment horizontal="right"/>
    </xf>
    <xf numFmtId="49" fontId="12" fillId="4" borderId="1" xfId="0" applyNumberFormat="1" applyFont="1" applyFill="1" applyBorder="1"/>
    <xf numFmtId="164" fontId="14" fillId="0" borderId="1" xfId="0" applyNumberFormat="1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0" xfId="0" applyFont="1" applyAlignment="1">
      <alignment horizontal="left"/>
    </xf>
    <xf numFmtId="49" fontId="12" fillId="9" borderId="5" xfId="0" applyNumberFormat="1" applyFont="1" applyFill="1" applyBorder="1" applyAlignment="1">
      <alignment horizontal="center" vertical="center" wrapText="1"/>
    </xf>
    <xf numFmtId="49" fontId="12" fillId="9" borderId="2" xfId="1" applyNumberFormat="1" applyFont="1" applyFill="1" applyBorder="1" applyAlignment="1">
      <alignment horizontal="center" vertical="center"/>
    </xf>
    <xf numFmtId="2" fontId="14" fillId="9" borderId="2" xfId="1" applyNumberFormat="1" applyFont="1" applyFill="1" applyBorder="1" applyAlignment="1">
      <alignment horizontal="center" vertical="center"/>
    </xf>
    <xf numFmtId="49" fontId="12" fillId="4" borderId="5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9" borderId="2" xfId="1" applyNumberFormat="1" applyFont="1" applyFill="1" applyBorder="1" applyAlignment="1">
      <alignment horizontal="center" vertical="center"/>
    </xf>
    <xf numFmtId="49" fontId="14" fillId="9" borderId="5" xfId="0" applyNumberFormat="1" applyFont="1" applyFill="1" applyBorder="1" applyAlignment="1">
      <alignment horizontal="center" vertical="center" wrapText="1"/>
    </xf>
    <xf numFmtId="49" fontId="14" fillId="9" borderId="4" xfId="0" applyNumberFormat="1" applyFont="1" applyFill="1" applyBorder="1" applyAlignment="1">
      <alignment horizontal="center" vertical="center" wrapText="1"/>
    </xf>
    <xf numFmtId="2" fontId="14" fillId="9" borderId="2" xfId="0" applyNumberFormat="1" applyFont="1" applyFill="1" applyBorder="1" applyAlignment="1">
      <alignment horizontal="center" vertical="center" wrapText="1"/>
    </xf>
    <xf numFmtId="2" fontId="14" fillId="9" borderId="2" xfId="0" applyNumberFormat="1" applyFont="1" applyFill="1" applyBorder="1" applyAlignment="1">
      <alignment horizontal="center" vertical="center"/>
    </xf>
    <xf numFmtId="2" fontId="14" fillId="0" borderId="2" xfId="1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2" borderId="0" xfId="0" applyFont="1" applyFill="1" applyAlignment="1">
      <alignment horizontal="center" vertical="top"/>
    </xf>
    <xf numFmtId="49" fontId="10" fillId="2" borderId="1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</cellXfs>
  <cellStyles count="38">
    <cellStyle name="Excel Built-in Explanatory Text" xfId="2" xr:uid="{00000000-0005-0000-0000-000000000000}"/>
    <cellStyle name="Денежный 2" xfId="22" xr:uid="{00000000-0005-0000-0000-000001000000}"/>
    <cellStyle name="Денежный 2 2" xfId="26" xr:uid="{00000000-0005-0000-0000-000002000000}"/>
    <cellStyle name="Денежный 2 3" xfId="31" xr:uid="{EF556A20-A0D9-4413-B30E-76155A9C0BD9}"/>
    <cellStyle name="Денежный 2 4" xfId="36" xr:uid="{F62E65CF-1253-40A6-927B-90D2A5ACE368}"/>
    <cellStyle name="Обычный" xfId="0" builtinId="0"/>
    <cellStyle name="Обычный 11" xfId="9" xr:uid="{00000000-0005-0000-0000-000004000000}"/>
    <cellStyle name="Обычный 111" xfId="10" xr:uid="{00000000-0005-0000-0000-000005000000}"/>
    <cellStyle name="Обычный 2" xfId="11" xr:uid="{00000000-0005-0000-0000-000006000000}"/>
    <cellStyle name="Обычный 2 2 2" xfId="7" xr:uid="{00000000-0005-0000-0000-000007000000}"/>
    <cellStyle name="Обычный 3" xfId="4" xr:uid="{00000000-0005-0000-0000-000008000000}"/>
    <cellStyle name="Обычный 3 3" xfId="27" xr:uid="{00000000-0005-0000-0000-000009000000}"/>
    <cellStyle name="Обычный 3 3 2" xfId="32" xr:uid="{C46AE007-A997-461B-A255-FC4E0937C321}"/>
    <cellStyle name="Обычный 3 3 3" xfId="37" xr:uid="{E9E24D05-765A-4417-ADFF-A6912A8FFB2B}"/>
    <cellStyle name="Обычный 4" xfId="12" xr:uid="{00000000-0005-0000-0000-00000A000000}"/>
    <cellStyle name="Обычный 4 2" xfId="13" xr:uid="{00000000-0005-0000-0000-00000B000000}"/>
    <cellStyle name="Обычный 4 3" xfId="19" xr:uid="{00000000-0005-0000-0000-00000C000000}"/>
    <cellStyle name="Обычный 5" xfId="14" xr:uid="{00000000-0005-0000-0000-00000D000000}"/>
    <cellStyle name="Обычный 6" xfId="3" xr:uid="{00000000-0005-0000-0000-00000E000000}"/>
    <cellStyle name="Обычный 6 2" xfId="18" xr:uid="{00000000-0005-0000-0000-00000F000000}"/>
    <cellStyle name="Обычный 6 2 3" xfId="6" xr:uid="{00000000-0005-0000-0000-000010000000}"/>
    <cellStyle name="Обычный 6 2 3 2" xfId="21" xr:uid="{00000000-0005-0000-0000-000011000000}"/>
    <cellStyle name="Обычный 6 2 3 2 2" xfId="25" xr:uid="{00000000-0005-0000-0000-000012000000}"/>
    <cellStyle name="Обычный 6 2 3 2 3" xfId="30" xr:uid="{9E05BD6F-5270-49BA-B9B2-18B784AF6287}"/>
    <cellStyle name="Обычный 6 2 3 2 4" xfId="35" xr:uid="{3DB4095C-B721-41E4-85E8-904F7794597D}"/>
    <cellStyle name="Обычный 6 2 3 3" xfId="20" xr:uid="{00000000-0005-0000-0000-000013000000}"/>
    <cellStyle name="Обычный 6 2 3 4" xfId="24" xr:uid="{00000000-0005-0000-0000-000014000000}"/>
    <cellStyle name="Обычный 6 2 3 5" xfId="29" xr:uid="{BBC15574-F240-487A-9AF6-C0DA6EFBBAB1}"/>
    <cellStyle name="Обычный 6 2 3 6" xfId="34" xr:uid="{DA6B0E27-9720-4C78-A627-F2C629685511}"/>
    <cellStyle name="Обычный 6 3" xfId="23" xr:uid="{00000000-0005-0000-0000-000015000000}"/>
    <cellStyle name="Обычный 6 4" xfId="28" xr:uid="{0D0BC74E-052A-461C-8752-48482EC1BEB4}"/>
    <cellStyle name="Обычный 6 5" xfId="33" xr:uid="{A476E0ED-C98B-4057-BA7C-E0580876C6E9}"/>
    <cellStyle name="Обычный 7" xfId="5" xr:uid="{00000000-0005-0000-0000-000016000000}"/>
    <cellStyle name="Обычный 7 2" xfId="16" xr:uid="{00000000-0005-0000-0000-000017000000}"/>
    <cellStyle name="Обычный 7 3" xfId="15" xr:uid="{00000000-0005-0000-0000-000018000000}"/>
    <cellStyle name="Обычный 8" xfId="8" xr:uid="{00000000-0005-0000-0000-000019000000}"/>
    <cellStyle name="Пояснение" xfId="1" builtinId="53" customBuiltin="1"/>
    <cellStyle name="Финансовый 2" xfId="17" xr:uid="{00000000-0005-0000-0000-00001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74"/>
  <sheetViews>
    <sheetView view="pageBreakPreview" topLeftCell="B1" zoomScale="85" zoomScaleNormal="100" zoomScaleSheetLayoutView="85" workbookViewId="0">
      <selection activeCell="K22" sqref="K22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7.42578125" style="1" bestFit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6.140625" style="1"/>
    <col min="18" max="18" width="6.28515625" style="1" bestFit="1" customWidth="1"/>
    <col min="19" max="19" width="6.140625" style="1"/>
    <col min="20" max="20" width="9" style="38" customWidth="1"/>
    <col min="21" max="21" width="6.5703125" style="1" customWidth="1"/>
    <col min="22" max="22" width="6.28515625" style="1" bestFit="1" customWidth="1"/>
    <col min="23" max="23" width="6.140625" style="1"/>
    <col min="24" max="24" width="27.5703125" style="1"/>
    <col min="25" max="1025" width="6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65" t="s">
        <v>1</v>
      </c>
      <c r="W2" s="165"/>
      <c r="X2" s="165"/>
    </row>
    <row r="3" spans="1:24" s="6" customFormat="1" ht="12" customHeight="1" x14ac:dyDescent="0.2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</row>
    <row r="4" spans="1:24" customFormat="1" ht="12.75" x14ac:dyDescent="0.2">
      <c r="D4" s="7"/>
      <c r="H4" s="8" t="s">
        <v>3</v>
      </c>
      <c r="I4" s="163" t="s">
        <v>326</v>
      </c>
      <c r="J4" s="163"/>
      <c r="K4" s="6" t="s">
        <v>4</v>
      </c>
      <c r="L4" s="163" t="s">
        <v>120</v>
      </c>
      <c r="M4" s="163"/>
      <c r="N4" s="6" t="s">
        <v>5</v>
      </c>
      <c r="T4" s="32"/>
    </row>
    <row r="5" spans="1:24" customFormat="1" ht="11.25" customHeight="1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67" t="s">
        <v>121</v>
      </c>
      <c r="J6" s="167"/>
      <c r="K6" s="167"/>
      <c r="L6" s="167"/>
      <c r="M6" s="167"/>
      <c r="N6" s="167"/>
      <c r="O6" s="167"/>
      <c r="P6" s="167"/>
      <c r="Q6" s="167"/>
      <c r="R6" s="167"/>
      <c r="T6" s="33"/>
    </row>
    <row r="7" spans="1:24" s="2" customFormat="1" ht="12.75" customHeight="1" x14ac:dyDescent="0.2">
      <c r="D7" s="3"/>
      <c r="I7" s="162" t="s">
        <v>7</v>
      </c>
      <c r="J7" s="162"/>
      <c r="K7" s="162"/>
      <c r="L7" s="162"/>
      <c r="M7" s="162"/>
      <c r="N7" s="162"/>
      <c r="O7" s="162"/>
      <c r="P7" s="162"/>
      <c r="Q7" s="162"/>
      <c r="R7" s="162"/>
      <c r="T7" s="30"/>
    </row>
    <row r="8" spans="1:24" customFormat="1" ht="11.25" customHeight="1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63" t="s">
        <v>120</v>
      </c>
      <c r="M9" s="163"/>
      <c r="N9" s="6" t="s">
        <v>9</v>
      </c>
      <c r="T9" s="33"/>
    </row>
    <row r="10" spans="1:24" customFormat="1" ht="11.25" customHeight="1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64" t="s">
        <v>324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2.75" customHeight="1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1.25" customHeight="1" x14ac:dyDescent="0.2">
      <c r="D13" s="7"/>
      <c r="I13" s="7"/>
      <c r="L13" s="7"/>
      <c r="T13" s="32"/>
    </row>
    <row r="14" spans="1:24" s="2" customFormat="1" ht="15" customHeight="1" x14ac:dyDescent="0.2">
      <c r="A14" s="158" t="s">
        <v>12</v>
      </c>
      <c r="B14" s="158" t="s">
        <v>13</v>
      </c>
      <c r="C14" s="158" t="s">
        <v>14</v>
      </c>
      <c r="D14" s="164" t="s">
        <v>15</v>
      </c>
      <c r="E14" s="164"/>
      <c r="F14" s="164"/>
      <c r="G14" s="164"/>
      <c r="H14" s="164"/>
      <c r="I14" s="164"/>
      <c r="J14" s="164"/>
      <c r="K14" s="164"/>
      <c r="L14" s="164"/>
      <c r="M14" s="164"/>
      <c r="N14" s="158" t="s">
        <v>16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 t="s">
        <v>17</v>
      </c>
    </row>
    <row r="15" spans="1:24" customFormat="1" ht="15" customHeight="1" x14ac:dyDescent="0.2">
      <c r="A15" s="158"/>
      <c r="B15" s="158"/>
      <c r="C15" s="158"/>
      <c r="D15" s="159" t="s">
        <v>325</v>
      </c>
      <c r="E15" s="159"/>
      <c r="F15" s="159"/>
      <c r="G15" s="159"/>
      <c r="H15" s="159"/>
      <c r="I15" s="159"/>
      <c r="J15" s="159"/>
      <c r="K15" s="159"/>
      <c r="L15" s="159"/>
      <c r="M15" s="159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</row>
    <row r="16" spans="1:24" customFormat="1" ht="15" customHeight="1" x14ac:dyDescent="0.2">
      <c r="A16" s="158"/>
      <c r="B16" s="158"/>
      <c r="C16" s="158"/>
      <c r="D16" s="159" t="s">
        <v>18</v>
      </c>
      <c r="E16" s="159"/>
      <c r="F16" s="159"/>
      <c r="G16" s="159"/>
      <c r="H16" s="159"/>
      <c r="I16" s="159" t="s">
        <v>19</v>
      </c>
      <c r="J16" s="159"/>
      <c r="K16" s="159"/>
      <c r="L16" s="159"/>
      <c r="M16" s="159"/>
      <c r="N16" s="160" t="s">
        <v>20</v>
      </c>
      <c r="O16" s="160"/>
      <c r="P16" s="160" t="s">
        <v>21</v>
      </c>
      <c r="Q16" s="160"/>
      <c r="R16" s="160" t="s">
        <v>22</v>
      </c>
      <c r="S16" s="160"/>
      <c r="T16" s="161" t="s">
        <v>23</v>
      </c>
      <c r="U16" s="161"/>
      <c r="V16" s="160" t="s">
        <v>24</v>
      </c>
      <c r="W16" s="160"/>
      <c r="X16" s="158"/>
    </row>
    <row r="17" spans="1:1025" ht="111.75" customHeight="1" x14ac:dyDescent="0.2">
      <c r="A17" s="158"/>
      <c r="B17" s="158"/>
      <c r="C17" s="158"/>
      <c r="D17" s="160" t="s">
        <v>20</v>
      </c>
      <c r="E17" s="160" t="s">
        <v>21</v>
      </c>
      <c r="F17" s="160" t="s">
        <v>22</v>
      </c>
      <c r="G17" s="160" t="s">
        <v>23</v>
      </c>
      <c r="H17" s="160" t="s">
        <v>25</v>
      </c>
      <c r="I17" s="160" t="s">
        <v>26</v>
      </c>
      <c r="J17" s="160" t="s">
        <v>21</v>
      </c>
      <c r="K17" s="160" t="s">
        <v>22</v>
      </c>
      <c r="L17" s="160" t="s">
        <v>23</v>
      </c>
      <c r="M17" s="160" t="s">
        <v>25</v>
      </c>
      <c r="N17" s="160"/>
      <c r="O17" s="160"/>
      <c r="P17" s="160"/>
      <c r="Q17" s="160"/>
      <c r="R17" s="160"/>
      <c r="S17" s="160"/>
      <c r="T17" s="161"/>
      <c r="U17" s="161"/>
      <c r="V17" s="160"/>
      <c r="W17" s="160"/>
      <c r="X17" s="158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58"/>
      <c r="B18" s="158"/>
      <c r="C18" s="158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5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48.75" customHeight="1" x14ac:dyDescent="0.15">
      <c r="A20" s="23" t="s">
        <v>29</v>
      </c>
      <c r="B20" s="20" t="s">
        <v>30</v>
      </c>
      <c r="C20" s="20" t="s">
        <v>31</v>
      </c>
      <c r="D20" s="71">
        <f t="shared" ref="D20:D83" si="0">SUM(E20:H20)</f>
        <v>484.80098289080001</v>
      </c>
      <c r="E20" s="71">
        <f t="shared" ref="E20" si="1">SUM(E21,E22,E23,E24,E25,E26)</f>
        <v>0</v>
      </c>
      <c r="F20" s="71">
        <f t="shared" ref="F20" si="2">SUM(F21,F22,F23,F24,F25,F26)</f>
        <v>0</v>
      </c>
      <c r="G20" s="71">
        <v>484.80098289080001</v>
      </c>
      <c r="H20" s="71">
        <f t="shared" ref="H20" si="3">SUM(H21,H22,H23,H24,H25,H26)</f>
        <v>0</v>
      </c>
      <c r="I20" s="71">
        <f t="shared" ref="I20" si="4">SUM(I21,I22,I23,I24,I25,I26)</f>
        <v>0</v>
      </c>
      <c r="J20" s="71">
        <f t="shared" ref="J20" si="5">SUM(J21,J22,J23,J24,J25,J26)</f>
        <v>0</v>
      </c>
      <c r="K20" s="71">
        <f t="shared" ref="K20" si="6">SUM(K21,K22,K23,K24,K25,K26)</f>
        <v>0</v>
      </c>
      <c r="L20" s="71">
        <f t="shared" ref="L20" si="7">SUM(L21,L22,L23,L24,L25,L26)</f>
        <v>97.722061451999991</v>
      </c>
      <c r="M20" s="71">
        <f t="shared" ref="M20" si="8">SUM(M21,M22,M23,M24,M25,M26)</f>
        <v>0</v>
      </c>
      <c r="N20" s="71">
        <f t="shared" ref="N20" si="9">SUM(N21,N22,N23,N24,N25,N26)</f>
        <v>-484.80098289080001</v>
      </c>
      <c r="O20" s="71" t="s">
        <v>32</v>
      </c>
      <c r="P20" s="71">
        <f t="shared" ref="P20" si="10">SUM(P21,P22,P23,P24,P25,P26)</f>
        <v>0</v>
      </c>
      <c r="Q20" s="71" t="s">
        <v>32</v>
      </c>
      <c r="R20" s="71">
        <f t="shared" ref="R20" si="11">SUM(R21,R22,R23,R24,R25,R26)</f>
        <v>0</v>
      </c>
      <c r="S20" s="71" t="s">
        <v>32</v>
      </c>
      <c r="T20" s="71">
        <f t="shared" ref="T20" si="12">SUM(T21,T22,T23,T24,T25,T26)</f>
        <v>-387.07892143880002</v>
      </c>
      <c r="U20" s="71" t="s">
        <v>32</v>
      </c>
      <c r="V20" s="71">
        <f t="shared" ref="V20" si="13">SUM(V21,V22,V23,V24,V25,V26)</f>
        <v>0</v>
      </c>
      <c r="W20" s="71" t="s">
        <v>32</v>
      </c>
      <c r="X20" s="65" t="s">
        <v>32</v>
      </c>
    </row>
    <row r="21" spans="1:1025" s="66" customFormat="1" ht="45" customHeight="1" x14ac:dyDescent="0.15">
      <c r="A21" s="23" t="s">
        <v>33</v>
      </c>
      <c r="B21" s="20" t="s">
        <v>34</v>
      </c>
      <c r="C21" s="20" t="s">
        <v>31</v>
      </c>
      <c r="D21" s="71">
        <f t="shared" si="0"/>
        <v>108.84</v>
      </c>
      <c r="E21" s="71">
        <f t="shared" ref="E21:F21" si="14">SUM(E27)</f>
        <v>0</v>
      </c>
      <c r="F21" s="71">
        <f t="shared" si="14"/>
        <v>0</v>
      </c>
      <c r="G21" s="71">
        <v>108.84</v>
      </c>
      <c r="H21" s="71">
        <f t="shared" ref="H21:V21" si="15">SUM(H27)</f>
        <v>0</v>
      </c>
      <c r="I21" s="71">
        <f t="shared" si="15"/>
        <v>0</v>
      </c>
      <c r="J21" s="71">
        <f t="shared" si="15"/>
        <v>0</v>
      </c>
      <c r="K21" s="71">
        <f t="shared" si="15"/>
        <v>0</v>
      </c>
      <c r="L21" s="71">
        <f t="shared" si="15"/>
        <v>78.399633539999996</v>
      </c>
      <c r="M21" s="71">
        <f t="shared" si="15"/>
        <v>0</v>
      </c>
      <c r="N21" s="71">
        <f t="shared" si="15"/>
        <v>-108.84</v>
      </c>
      <c r="O21" s="71" t="s">
        <v>32</v>
      </c>
      <c r="P21" s="71">
        <f t="shared" si="15"/>
        <v>0</v>
      </c>
      <c r="Q21" s="71" t="s">
        <v>32</v>
      </c>
      <c r="R21" s="71">
        <f t="shared" si="15"/>
        <v>0</v>
      </c>
      <c r="S21" s="71" t="s">
        <v>32</v>
      </c>
      <c r="T21" s="71">
        <f t="shared" si="15"/>
        <v>-30.440366460000011</v>
      </c>
      <c r="U21" s="71" t="s">
        <v>32</v>
      </c>
      <c r="V21" s="71">
        <f t="shared" si="15"/>
        <v>0</v>
      </c>
      <c r="W21" s="71" t="s">
        <v>32</v>
      </c>
      <c r="X21" s="65" t="s">
        <v>119</v>
      </c>
    </row>
    <row r="22" spans="1:1025" s="61" customFormat="1" ht="27" customHeight="1" x14ac:dyDescent="0.25">
      <c r="A22" s="23" t="s">
        <v>35</v>
      </c>
      <c r="B22" s="20" t="s">
        <v>36</v>
      </c>
      <c r="C22" s="20" t="s">
        <v>31</v>
      </c>
      <c r="D22" s="71">
        <f t="shared" si="0"/>
        <v>299.40204180440003</v>
      </c>
      <c r="E22" s="71">
        <f t="shared" ref="E22:F22" si="16">SUM(E42)</f>
        <v>0</v>
      </c>
      <c r="F22" s="71">
        <f t="shared" si="16"/>
        <v>0</v>
      </c>
      <c r="G22" s="71">
        <v>299.40204180440003</v>
      </c>
      <c r="H22" s="71">
        <f t="shared" ref="H22:V22" si="17">SUM(H42)</f>
        <v>0</v>
      </c>
      <c r="I22" s="71">
        <f t="shared" si="17"/>
        <v>0</v>
      </c>
      <c r="J22" s="71">
        <f t="shared" si="17"/>
        <v>0</v>
      </c>
      <c r="K22" s="71">
        <f t="shared" si="17"/>
        <v>0</v>
      </c>
      <c r="L22" s="71">
        <f t="shared" si="17"/>
        <v>6.8747631120000001</v>
      </c>
      <c r="M22" s="71">
        <f t="shared" si="17"/>
        <v>0</v>
      </c>
      <c r="N22" s="71">
        <f t="shared" si="17"/>
        <v>-299.40204180440003</v>
      </c>
      <c r="O22" s="71" t="s">
        <v>32</v>
      </c>
      <c r="P22" s="71">
        <f t="shared" si="17"/>
        <v>0</v>
      </c>
      <c r="Q22" s="71" t="s">
        <v>32</v>
      </c>
      <c r="R22" s="71">
        <f t="shared" si="17"/>
        <v>0</v>
      </c>
      <c r="S22" s="71" t="s">
        <v>32</v>
      </c>
      <c r="T22" s="71">
        <f t="shared" si="17"/>
        <v>-292.52727869240005</v>
      </c>
      <c r="U22" s="71" t="s">
        <v>32</v>
      </c>
      <c r="V22" s="71">
        <f t="shared" si="17"/>
        <v>0</v>
      </c>
      <c r="W22" s="71" t="s">
        <v>32</v>
      </c>
      <c r="X22" s="62" t="s">
        <v>32</v>
      </c>
    </row>
    <row r="23" spans="1:1025" s="59" customFormat="1" ht="39" customHeight="1" x14ac:dyDescent="0.25">
      <c r="A23" s="23" t="s">
        <v>37</v>
      </c>
      <c r="B23" s="20" t="s">
        <v>38</v>
      </c>
      <c r="C23" s="20" t="s">
        <v>31</v>
      </c>
      <c r="D23" s="76">
        <f t="shared" si="0"/>
        <v>0</v>
      </c>
      <c r="E23" s="76">
        <f t="shared" ref="E23:F23" si="18">SUM(E115)</f>
        <v>0</v>
      </c>
      <c r="F23" s="76">
        <f t="shared" si="18"/>
        <v>0</v>
      </c>
      <c r="G23" s="76">
        <v>0</v>
      </c>
      <c r="H23" s="76">
        <f t="shared" ref="H23:V23" si="19">SUM(H115)</f>
        <v>0</v>
      </c>
      <c r="I23" s="76">
        <f t="shared" si="19"/>
        <v>0</v>
      </c>
      <c r="J23" s="76">
        <f t="shared" si="19"/>
        <v>0</v>
      </c>
      <c r="K23" s="76">
        <f t="shared" si="19"/>
        <v>0</v>
      </c>
      <c r="L23" s="76">
        <f t="shared" si="19"/>
        <v>0</v>
      </c>
      <c r="M23" s="76">
        <f t="shared" si="19"/>
        <v>0</v>
      </c>
      <c r="N23" s="76">
        <f t="shared" si="19"/>
        <v>0</v>
      </c>
      <c r="O23" s="76" t="s">
        <v>32</v>
      </c>
      <c r="P23" s="76">
        <f t="shared" si="19"/>
        <v>0</v>
      </c>
      <c r="Q23" s="76" t="s">
        <v>32</v>
      </c>
      <c r="R23" s="76">
        <f t="shared" si="19"/>
        <v>0</v>
      </c>
      <c r="S23" s="76" t="s">
        <v>32</v>
      </c>
      <c r="T23" s="76">
        <f t="shared" si="19"/>
        <v>0</v>
      </c>
      <c r="U23" s="76" t="s">
        <v>32</v>
      </c>
      <c r="V23" s="76">
        <f t="shared" si="19"/>
        <v>0</v>
      </c>
      <c r="W23" s="76" t="s">
        <v>32</v>
      </c>
      <c r="X23" s="58" t="s">
        <v>32</v>
      </c>
      <c r="AMK23" s="60"/>
    </row>
    <row r="24" spans="1:1025" s="59" customFormat="1" ht="27" customHeight="1" x14ac:dyDescent="0.25">
      <c r="A24" s="23" t="s">
        <v>39</v>
      </c>
      <c r="B24" s="20" t="s">
        <v>40</v>
      </c>
      <c r="C24" s="20" t="s">
        <v>31</v>
      </c>
      <c r="D24" s="76">
        <f t="shared" si="0"/>
        <v>32.215633886399999</v>
      </c>
      <c r="E24" s="76">
        <f t="shared" ref="E24:F24" si="20">SUM(E118)</f>
        <v>0</v>
      </c>
      <c r="F24" s="76">
        <f t="shared" si="20"/>
        <v>0</v>
      </c>
      <c r="G24" s="76">
        <v>32.215633886399999</v>
      </c>
      <c r="H24" s="76">
        <f t="shared" ref="H24:V24" si="21">SUM(H118)</f>
        <v>0</v>
      </c>
      <c r="I24" s="76">
        <f t="shared" si="21"/>
        <v>0</v>
      </c>
      <c r="J24" s="76">
        <f t="shared" si="21"/>
        <v>0</v>
      </c>
      <c r="K24" s="76">
        <f t="shared" si="21"/>
        <v>0</v>
      </c>
      <c r="L24" s="76">
        <f t="shared" si="21"/>
        <v>0</v>
      </c>
      <c r="M24" s="76">
        <f t="shared" si="21"/>
        <v>0</v>
      </c>
      <c r="N24" s="76">
        <f t="shared" si="21"/>
        <v>-32.215633886399999</v>
      </c>
      <c r="O24" s="76" t="s">
        <v>32</v>
      </c>
      <c r="P24" s="76">
        <f t="shared" si="21"/>
        <v>0</v>
      </c>
      <c r="Q24" s="76" t="s">
        <v>32</v>
      </c>
      <c r="R24" s="76">
        <f t="shared" si="21"/>
        <v>0</v>
      </c>
      <c r="S24" s="76" t="s">
        <v>32</v>
      </c>
      <c r="T24" s="76">
        <f t="shared" si="21"/>
        <v>-32.215633886399999</v>
      </c>
      <c r="U24" s="76" t="s">
        <v>32</v>
      </c>
      <c r="V24" s="76">
        <f t="shared" si="21"/>
        <v>0</v>
      </c>
      <c r="W24" s="76" t="s">
        <v>32</v>
      </c>
      <c r="X24" s="58" t="s">
        <v>32</v>
      </c>
      <c r="AMK24" s="60"/>
    </row>
    <row r="25" spans="1:1025" s="59" customFormat="1" ht="30" customHeight="1" x14ac:dyDescent="0.25">
      <c r="A25" s="23" t="s">
        <v>41</v>
      </c>
      <c r="B25" s="20" t="s">
        <v>42</v>
      </c>
      <c r="C25" s="20" t="s">
        <v>31</v>
      </c>
      <c r="D25" s="76">
        <f t="shared" si="0"/>
        <v>0</v>
      </c>
      <c r="E25" s="76">
        <f t="shared" ref="E25:F25" si="22">SUM(E134)</f>
        <v>0</v>
      </c>
      <c r="F25" s="76">
        <f t="shared" si="22"/>
        <v>0</v>
      </c>
      <c r="G25" s="76">
        <v>0</v>
      </c>
      <c r="H25" s="76">
        <f t="shared" ref="H25:V25" si="23">SUM(H134)</f>
        <v>0</v>
      </c>
      <c r="I25" s="76">
        <f t="shared" si="23"/>
        <v>0</v>
      </c>
      <c r="J25" s="76">
        <f t="shared" si="23"/>
        <v>0</v>
      </c>
      <c r="K25" s="76">
        <f t="shared" si="23"/>
        <v>0</v>
      </c>
      <c r="L25" s="76">
        <f t="shared" si="23"/>
        <v>0</v>
      </c>
      <c r="M25" s="76">
        <f t="shared" si="23"/>
        <v>0</v>
      </c>
      <c r="N25" s="76">
        <f t="shared" si="23"/>
        <v>0</v>
      </c>
      <c r="O25" s="76" t="s">
        <v>32</v>
      </c>
      <c r="P25" s="76">
        <f t="shared" si="23"/>
        <v>0</v>
      </c>
      <c r="Q25" s="76" t="s">
        <v>32</v>
      </c>
      <c r="R25" s="76">
        <f t="shared" si="23"/>
        <v>0</v>
      </c>
      <c r="S25" s="76" t="s">
        <v>32</v>
      </c>
      <c r="T25" s="76">
        <f t="shared" si="23"/>
        <v>0</v>
      </c>
      <c r="U25" s="76" t="s">
        <v>32</v>
      </c>
      <c r="V25" s="76">
        <f t="shared" si="23"/>
        <v>0</v>
      </c>
      <c r="W25" s="76" t="s">
        <v>32</v>
      </c>
      <c r="X25" s="58" t="s">
        <v>32</v>
      </c>
      <c r="AMK25" s="60"/>
    </row>
    <row r="26" spans="1:1025" s="59" customFormat="1" ht="20.25" customHeight="1" x14ac:dyDescent="0.25">
      <c r="A26" s="23" t="s">
        <v>43</v>
      </c>
      <c r="B26" s="20" t="s">
        <v>44</v>
      </c>
      <c r="C26" s="20" t="s">
        <v>31</v>
      </c>
      <c r="D26" s="76">
        <f t="shared" si="0"/>
        <v>44.343307199999998</v>
      </c>
      <c r="E26" s="76">
        <f t="shared" ref="E26:F26" si="24">SUM(E135)</f>
        <v>0</v>
      </c>
      <c r="F26" s="76">
        <f t="shared" si="24"/>
        <v>0</v>
      </c>
      <c r="G26" s="76">
        <v>44.343307199999998</v>
      </c>
      <c r="H26" s="76">
        <f t="shared" ref="H26:V26" si="25">SUM(H135)</f>
        <v>0</v>
      </c>
      <c r="I26" s="76">
        <f t="shared" si="25"/>
        <v>0</v>
      </c>
      <c r="J26" s="76">
        <f t="shared" si="25"/>
        <v>0</v>
      </c>
      <c r="K26" s="76">
        <f t="shared" si="25"/>
        <v>0</v>
      </c>
      <c r="L26" s="76">
        <f t="shared" si="25"/>
        <v>12.447664799999998</v>
      </c>
      <c r="M26" s="76">
        <f t="shared" si="25"/>
        <v>0</v>
      </c>
      <c r="N26" s="76">
        <f t="shared" si="25"/>
        <v>-44.343307199999998</v>
      </c>
      <c r="O26" s="76" t="s">
        <v>32</v>
      </c>
      <c r="P26" s="76">
        <f t="shared" si="25"/>
        <v>0</v>
      </c>
      <c r="Q26" s="76" t="s">
        <v>32</v>
      </c>
      <c r="R26" s="76">
        <f t="shared" si="25"/>
        <v>0</v>
      </c>
      <c r="S26" s="76" t="s">
        <v>32</v>
      </c>
      <c r="T26" s="76">
        <f t="shared" si="25"/>
        <v>-31.8956424</v>
      </c>
      <c r="U26" s="76" t="s">
        <v>32</v>
      </c>
      <c r="V26" s="76">
        <f t="shared" si="25"/>
        <v>0</v>
      </c>
      <c r="W26" s="76" t="s">
        <v>32</v>
      </c>
      <c r="X26" s="58" t="s">
        <v>32</v>
      </c>
      <c r="AMK26" s="60"/>
    </row>
    <row r="27" spans="1:1025" s="61" customFormat="1" ht="52.5" x14ac:dyDescent="0.25">
      <c r="A27" s="23" t="s">
        <v>45</v>
      </c>
      <c r="B27" s="20" t="s">
        <v>46</v>
      </c>
      <c r="C27" s="20" t="s">
        <v>31</v>
      </c>
      <c r="D27" s="71">
        <f t="shared" si="0"/>
        <v>108.84</v>
      </c>
      <c r="E27" s="71">
        <f t="shared" ref="E27" si="26">E28</f>
        <v>0</v>
      </c>
      <c r="F27" s="71">
        <f t="shared" ref="F27" si="27">F28</f>
        <v>0</v>
      </c>
      <c r="G27" s="71">
        <v>108.84</v>
      </c>
      <c r="H27" s="71">
        <f t="shared" ref="H27" si="28">H28</f>
        <v>0</v>
      </c>
      <c r="I27" s="71">
        <f t="shared" ref="I27" si="29">I28</f>
        <v>0</v>
      </c>
      <c r="J27" s="71">
        <f t="shared" ref="J27" si="30">J28</f>
        <v>0</v>
      </c>
      <c r="K27" s="71">
        <f t="shared" ref="K27" si="31">K28</f>
        <v>0</v>
      </c>
      <c r="L27" s="71">
        <f t="shared" ref="L27" si="32">L28</f>
        <v>78.399633539999996</v>
      </c>
      <c r="M27" s="71">
        <f t="shared" ref="M27" si="33">M28</f>
        <v>0</v>
      </c>
      <c r="N27" s="71">
        <f t="shared" ref="N27" si="34">N28</f>
        <v>-108.84</v>
      </c>
      <c r="O27" s="71" t="s">
        <v>32</v>
      </c>
      <c r="P27" s="71">
        <f t="shared" ref="P27" si="35">P28</f>
        <v>0</v>
      </c>
      <c r="Q27" s="71" t="s">
        <v>32</v>
      </c>
      <c r="R27" s="71">
        <f t="shared" ref="R27" si="36">R28</f>
        <v>0</v>
      </c>
      <c r="S27" s="71" t="s">
        <v>32</v>
      </c>
      <c r="T27" s="71">
        <f t="shared" ref="T27" si="37">T28</f>
        <v>-30.440366460000011</v>
      </c>
      <c r="U27" s="71" t="s">
        <v>32</v>
      </c>
      <c r="V27" s="71">
        <f t="shared" ref="V27" si="38">V28</f>
        <v>0</v>
      </c>
      <c r="W27" s="71" t="s">
        <v>32</v>
      </c>
      <c r="X27" s="57" t="s">
        <v>119</v>
      </c>
    </row>
    <row r="28" spans="1:1025" s="59" customFormat="1" ht="42" customHeight="1" x14ac:dyDescent="0.25">
      <c r="A28" s="16" t="s">
        <v>47</v>
      </c>
      <c r="B28" s="17" t="s">
        <v>48</v>
      </c>
      <c r="C28" s="17" t="s">
        <v>31</v>
      </c>
      <c r="D28" s="71">
        <v>108.84</v>
      </c>
      <c r="E28" s="71">
        <f t="shared" ref="E28" si="39">SUM(E29,E30,E31)</f>
        <v>0</v>
      </c>
      <c r="F28" s="71">
        <f t="shared" ref="F28" si="40">SUM(F29,F30,F31)</f>
        <v>0</v>
      </c>
      <c r="G28" s="71">
        <v>108.84</v>
      </c>
      <c r="H28" s="71">
        <f t="shared" ref="H28" si="41">SUM(H29,H30,H31)</f>
        <v>0</v>
      </c>
      <c r="I28" s="71">
        <f t="shared" ref="I28" si="42">SUM(I29,I30,I31)</f>
        <v>0</v>
      </c>
      <c r="J28" s="71">
        <f t="shared" ref="J28" si="43">SUM(J29,J30,J31)</f>
        <v>0</v>
      </c>
      <c r="K28" s="71">
        <f t="shared" ref="K28" si="44">SUM(K29,K30,K31)</f>
        <v>0</v>
      </c>
      <c r="L28" s="71">
        <f t="shared" ref="L28" si="45">SUM(L29,L30,L31)</f>
        <v>78.399633539999996</v>
      </c>
      <c r="M28" s="71">
        <f t="shared" ref="M28" si="46">SUM(M29,M30,M31)</f>
        <v>0</v>
      </c>
      <c r="N28" s="71">
        <f t="shared" ref="N28" si="47">SUM(N29,N30,N31)</f>
        <v>-108.84</v>
      </c>
      <c r="O28" s="71" t="s">
        <v>32</v>
      </c>
      <c r="P28" s="71">
        <f t="shared" ref="P28" si="48">SUM(P29,P30,P31)</f>
        <v>0</v>
      </c>
      <c r="Q28" s="71" t="s">
        <v>32</v>
      </c>
      <c r="R28" s="71">
        <f t="shared" ref="R28" si="49">SUM(R29,R30,R31)</f>
        <v>0</v>
      </c>
      <c r="S28" s="71" t="s">
        <v>32</v>
      </c>
      <c r="T28" s="71">
        <f t="shared" ref="T28" si="50">SUM(T29,T30,T31)</f>
        <v>-30.440366460000011</v>
      </c>
      <c r="U28" s="71" t="s">
        <v>32</v>
      </c>
      <c r="V28" s="71">
        <f t="shared" ref="V28" si="51">SUM(V29,V30,V31)</f>
        <v>0</v>
      </c>
      <c r="W28" s="71" t="s">
        <v>32</v>
      </c>
      <c r="X28" s="57" t="s">
        <v>119</v>
      </c>
      <c r="AMK28" s="60"/>
    </row>
    <row r="29" spans="1:1025" ht="52.15" customHeight="1" outlineLevel="1" x14ac:dyDescent="0.2">
      <c r="A29" s="78" t="s">
        <v>49</v>
      </c>
      <c r="B29" s="67" t="s">
        <v>50</v>
      </c>
      <c r="C29" s="54" t="s">
        <v>31</v>
      </c>
      <c r="D29" s="18">
        <v>31.56</v>
      </c>
      <c r="E29" s="18">
        <v>0</v>
      </c>
      <c r="F29" s="18">
        <v>0</v>
      </c>
      <c r="G29" s="18">
        <v>31.56</v>
      </c>
      <c r="H29" s="18">
        <v>0</v>
      </c>
      <c r="I29" s="18">
        <v>0</v>
      </c>
      <c r="J29" s="18">
        <v>0</v>
      </c>
      <c r="K29" s="18">
        <v>0</v>
      </c>
      <c r="L29" s="70">
        <v>46.180761071999996</v>
      </c>
      <c r="M29" s="70">
        <v>0</v>
      </c>
      <c r="N29" s="70">
        <f>I29-D29</f>
        <v>-31.56</v>
      </c>
      <c r="O29" s="70" t="s">
        <v>32</v>
      </c>
      <c r="P29" s="70">
        <f>J29-E29</f>
        <v>0</v>
      </c>
      <c r="Q29" s="70" t="s">
        <v>32</v>
      </c>
      <c r="R29" s="70">
        <f>K29-F29</f>
        <v>0</v>
      </c>
      <c r="S29" s="70" t="s">
        <v>32</v>
      </c>
      <c r="T29" s="70">
        <f>L29-G29</f>
        <v>14.620761071999997</v>
      </c>
      <c r="U29" s="70" t="s">
        <v>32</v>
      </c>
      <c r="V29" s="70">
        <f>M29-H29</f>
        <v>0</v>
      </c>
      <c r="W29" s="70" t="s">
        <v>32</v>
      </c>
      <c r="X29" s="77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8.75" customHeight="1" outlineLevel="1" x14ac:dyDescent="0.2">
      <c r="A30" s="78" t="s">
        <v>51</v>
      </c>
      <c r="B30" s="67" t="s">
        <v>52</v>
      </c>
      <c r="C30" s="54" t="s">
        <v>31</v>
      </c>
      <c r="D30" s="18">
        <v>77.28</v>
      </c>
      <c r="E30" s="18">
        <v>0</v>
      </c>
      <c r="F30" s="18">
        <v>0</v>
      </c>
      <c r="G30" s="18">
        <v>77.28</v>
      </c>
      <c r="H30" s="18">
        <v>0</v>
      </c>
      <c r="I30" s="18">
        <v>0</v>
      </c>
      <c r="J30" s="18">
        <v>0</v>
      </c>
      <c r="K30" s="18">
        <v>0</v>
      </c>
      <c r="L30" s="75">
        <v>22.409614068</v>
      </c>
      <c r="M30" s="70">
        <v>0</v>
      </c>
      <c r="N30" s="70">
        <f>I30-D30</f>
        <v>-77.28</v>
      </c>
      <c r="O30" s="70" t="s">
        <v>32</v>
      </c>
      <c r="P30" s="70">
        <f>J30-E30</f>
        <v>0</v>
      </c>
      <c r="Q30" s="70" t="s">
        <v>32</v>
      </c>
      <c r="R30" s="70">
        <f>K30-F30</f>
        <v>0</v>
      </c>
      <c r="S30" s="70" t="s">
        <v>32</v>
      </c>
      <c r="T30" s="70">
        <f>L30-G30</f>
        <v>-54.870385932000005</v>
      </c>
      <c r="U30" s="70" t="s">
        <v>32</v>
      </c>
      <c r="V30" s="70">
        <f>M30-H30</f>
        <v>0</v>
      </c>
      <c r="W30" s="70" t="s">
        <v>32</v>
      </c>
      <c r="X30" s="77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44.1" customHeight="1" x14ac:dyDescent="0.2">
      <c r="A31" s="78" t="s">
        <v>53</v>
      </c>
      <c r="B31" s="67" t="s">
        <v>54</v>
      </c>
      <c r="C31" s="54" t="s">
        <v>31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3">
        <v>9.8092584000000009</v>
      </c>
      <c r="M31" s="22">
        <v>0</v>
      </c>
      <c r="N31" s="22">
        <f>I31-D31</f>
        <v>0</v>
      </c>
      <c r="O31" s="22" t="s">
        <v>32</v>
      </c>
      <c r="P31" s="22">
        <f>J31-E31</f>
        <v>0</v>
      </c>
      <c r="Q31" s="22" t="s">
        <v>32</v>
      </c>
      <c r="R31" s="22">
        <f>K31-F31</f>
        <v>0</v>
      </c>
      <c r="S31" s="22" t="s">
        <v>32</v>
      </c>
      <c r="T31" s="22">
        <f>L31-G31</f>
        <v>9.8092584000000009</v>
      </c>
      <c r="U31" s="22" t="s">
        <v>32</v>
      </c>
      <c r="V31" s="22">
        <f>M31-H31</f>
        <v>0</v>
      </c>
      <c r="W31" s="22" t="s">
        <v>32</v>
      </c>
      <c r="X31" s="77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32.25" customHeight="1" outlineLevel="1" x14ac:dyDescent="0.25">
      <c r="A32" s="16" t="s">
        <v>55</v>
      </c>
      <c r="B32" s="17" t="s">
        <v>56</v>
      </c>
      <c r="C32" s="17" t="s">
        <v>31</v>
      </c>
      <c r="D32" s="72">
        <f t="shared" si="0"/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 t="s">
        <v>32</v>
      </c>
      <c r="P32" s="72">
        <v>0</v>
      </c>
      <c r="Q32" s="72" t="s">
        <v>32</v>
      </c>
      <c r="R32" s="72">
        <v>0</v>
      </c>
      <c r="S32" s="72" t="s">
        <v>32</v>
      </c>
      <c r="T32" s="72">
        <v>0</v>
      </c>
      <c r="U32" s="72" t="s">
        <v>32</v>
      </c>
      <c r="V32" s="72">
        <v>0</v>
      </c>
      <c r="W32" s="72" t="s">
        <v>32</v>
      </c>
      <c r="X32" s="58" t="s">
        <v>32</v>
      </c>
      <c r="AMK32" s="60"/>
    </row>
    <row r="33" spans="1:1025" s="59" customFormat="1" ht="48" customHeight="1" outlineLevel="1" x14ac:dyDescent="0.25">
      <c r="A33" s="16" t="s">
        <v>57</v>
      </c>
      <c r="B33" s="17" t="s">
        <v>58</v>
      </c>
      <c r="C33" s="17" t="s">
        <v>31</v>
      </c>
      <c r="D33" s="72">
        <f t="shared" si="0"/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 t="s">
        <v>32</v>
      </c>
      <c r="P33" s="72">
        <v>0</v>
      </c>
      <c r="Q33" s="72" t="s">
        <v>32</v>
      </c>
      <c r="R33" s="72">
        <v>0</v>
      </c>
      <c r="S33" s="72" t="s">
        <v>32</v>
      </c>
      <c r="T33" s="72">
        <v>0</v>
      </c>
      <c r="U33" s="72" t="s">
        <v>32</v>
      </c>
      <c r="V33" s="72">
        <v>0</v>
      </c>
      <c r="W33" s="72" t="s">
        <v>32</v>
      </c>
      <c r="X33" s="58" t="s">
        <v>32</v>
      </c>
      <c r="AMK33" s="60"/>
    </row>
    <row r="34" spans="1:1025" s="59" customFormat="1" ht="34.5" customHeight="1" x14ac:dyDescent="0.25">
      <c r="A34" s="16" t="s">
        <v>59</v>
      </c>
      <c r="B34" s="17" t="s">
        <v>60</v>
      </c>
      <c r="C34" s="17" t="s">
        <v>31</v>
      </c>
      <c r="D34" s="72">
        <f t="shared" si="0"/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 t="s">
        <v>32</v>
      </c>
      <c r="P34" s="72">
        <v>0</v>
      </c>
      <c r="Q34" s="72" t="s">
        <v>32</v>
      </c>
      <c r="R34" s="72">
        <v>0</v>
      </c>
      <c r="S34" s="72" t="s">
        <v>32</v>
      </c>
      <c r="T34" s="72">
        <v>0</v>
      </c>
      <c r="U34" s="72" t="s">
        <v>32</v>
      </c>
      <c r="V34" s="72">
        <v>0</v>
      </c>
      <c r="W34" s="72" t="s">
        <v>32</v>
      </c>
      <c r="X34" s="58" t="s">
        <v>32</v>
      </c>
      <c r="AMK34" s="60"/>
    </row>
    <row r="35" spans="1:1025" s="59" customFormat="1" ht="36" customHeight="1" outlineLevel="1" x14ac:dyDescent="0.25">
      <c r="A35" s="16" t="s">
        <v>61</v>
      </c>
      <c r="B35" s="17" t="s">
        <v>62</v>
      </c>
      <c r="C35" s="17" t="s">
        <v>31</v>
      </c>
      <c r="D35" s="72">
        <f t="shared" si="0"/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 t="s">
        <v>32</v>
      </c>
      <c r="P35" s="72">
        <v>0</v>
      </c>
      <c r="Q35" s="72" t="s">
        <v>32</v>
      </c>
      <c r="R35" s="72">
        <v>0</v>
      </c>
      <c r="S35" s="72" t="s">
        <v>32</v>
      </c>
      <c r="T35" s="72">
        <v>0</v>
      </c>
      <c r="U35" s="72" t="s">
        <v>32</v>
      </c>
      <c r="V35" s="72">
        <v>0</v>
      </c>
      <c r="W35" s="72" t="s">
        <v>32</v>
      </c>
      <c r="X35" s="58" t="s">
        <v>32</v>
      </c>
      <c r="AMK35" s="60"/>
    </row>
    <row r="36" spans="1:1025" s="59" customFormat="1" ht="27.75" customHeight="1" outlineLevel="1" x14ac:dyDescent="0.25">
      <c r="A36" s="16" t="s">
        <v>63</v>
      </c>
      <c r="B36" s="17" t="s">
        <v>64</v>
      </c>
      <c r="C36" s="17" t="s">
        <v>31</v>
      </c>
      <c r="D36" s="72">
        <f t="shared" si="0"/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 t="s">
        <v>32</v>
      </c>
      <c r="P36" s="72">
        <v>0</v>
      </c>
      <c r="Q36" s="72" t="s">
        <v>32</v>
      </c>
      <c r="R36" s="72">
        <v>0</v>
      </c>
      <c r="S36" s="72" t="s">
        <v>32</v>
      </c>
      <c r="T36" s="72">
        <v>0</v>
      </c>
      <c r="U36" s="72" t="s">
        <v>32</v>
      </c>
      <c r="V36" s="72">
        <v>0</v>
      </c>
      <c r="W36" s="72" t="s">
        <v>32</v>
      </c>
      <c r="X36" s="58" t="s">
        <v>32</v>
      </c>
      <c r="AMK36" s="60"/>
    </row>
    <row r="37" spans="1:1025" s="59" customFormat="1" ht="38.25" customHeight="1" outlineLevel="1" x14ac:dyDescent="0.25">
      <c r="A37" s="16" t="s">
        <v>66</v>
      </c>
      <c r="B37" s="17" t="s">
        <v>64</v>
      </c>
      <c r="C37" s="17" t="s">
        <v>31</v>
      </c>
      <c r="D37" s="72">
        <f t="shared" si="0"/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 t="s">
        <v>32</v>
      </c>
      <c r="P37" s="72">
        <v>0</v>
      </c>
      <c r="Q37" s="72" t="s">
        <v>32</v>
      </c>
      <c r="R37" s="72">
        <v>0</v>
      </c>
      <c r="S37" s="72" t="s">
        <v>32</v>
      </c>
      <c r="T37" s="72">
        <v>0</v>
      </c>
      <c r="U37" s="72" t="s">
        <v>32</v>
      </c>
      <c r="V37" s="72">
        <v>0</v>
      </c>
      <c r="W37" s="72" t="s">
        <v>32</v>
      </c>
      <c r="X37" s="58" t="s">
        <v>32</v>
      </c>
      <c r="AMK37" s="60"/>
    </row>
    <row r="38" spans="1:1025" s="59" customFormat="1" ht="77.25" outlineLevel="1" x14ac:dyDescent="0.25">
      <c r="A38" s="16" t="s">
        <v>66</v>
      </c>
      <c r="B38" s="39" t="s">
        <v>65</v>
      </c>
      <c r="C38" s="17" t="s">
        <v>31</v>
      </c>
      <c r="D38" s="72">
        <f t="shared" si="0"/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 t="s">
        <v>32</v>
      </c>
      <c r="P38" s="72">
        <v>0</v>
      </c>
      <c r="Q38" s="72" t="s">
        <v>32</v>
      </c>
      <c r="R38" s="72">
        <v>0</v>
      </c>
      <c r="S38" s="72" t="s">
        <v>32</v>
      </c>
      <c r="T38" s="72">
        <v>0</v>
      </c>
      <c r="U38" s="72" t="s">
        <v>32</v>
      </c>
      <c r="V38" s="72">
        <v>0</v>
      </c>
      <c r="W38" s="72" t="s">
        <v>32</v>
      </c>
      <c r="X38" s="58" t="s">
        <v>32</v>
      </c>
      <c r="AMK38" s="60"/>
    </row>
    <row r="39" spans="1:1025" s="61" customFormat="1" ht="76.5" x14ac:dyDescent="0.25">
      <c r="A39" s="23" t="s">
        <v>66</v>
      </c>
      <c r="B39" s="20" t="s">
        <v>67</v>
      </c>
      <c r="C39" s="20" t="s">
        <v>31</v>
      </c>
      <c r="D39" s="79">
        <f t="shared" si="0"/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 t="s">
        <v>32</v>
      </c>
      <c r="P39" s="79">
        <v>0</v>
      </c>
      <c r="Q39" s="79" t="s">
        <v>32</v>
      </c>
      <c r="R39" s="79">
        <v>0</v>
      </c>
      <c r="S39" s="79" t="s">
        <v>32</v>
      </c>
      <c r="T39" s="79">
        <v>0</v>
      </c>
      <c r="U39" s="79" t="s">
        <v>32</v>
      </c>
      <c r="V39" s="79">
        <v>0</v>
      </c>
      <c r="W39" s="79" t="s">
        <v>32</v>
      </c>
      <c r="X39" s="62" t="s">
        <v>32</v>
      </c>
    </row>
    <row r="40" spans="1:1025" s="61" customFormat="1" ht="50.25" customHeight="1" x14ac:dyDescent="0.25">
      <c r="A40" s="23" t="s">
        <v>68</v>
      </c>
      <c r="B40" s="20" t="s">
        <v>69</v>
      </c>
      <c r="C40" s="20" t="s">
        <v>31</v>
      </c>
      <c r="D40" s="79">
        <f t="shared" si="0"/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0</v>
      </c>
      <c r="O40" s="79" t="s">
        <v>32</v>
      </c>
      <c r="P40" s="79">
        <v>0</v>
      </c>
      <c r="Q40" s="79" t="s">
        <v>32</v>
      </c>
      <c r="R40" s="79">
        <v>0</v>
      </c>
      <c r="S40" s="79" t="s">
        <v>32</v>
      </c>
      <c r="T40" s="79">
        <v>0</v>
      </c>
      <c r="U40" s="79" t="s">
        <v>32</v>
      </c>
      <c r="V40" s="79">
        <v>0</v>
      </c>
      <c r="W40" s="79" t="s">
        <v>32</v>
      </c>
      <c r="X40" s="62" t="s">
        <v>32</v>
      </c>
    </row>
    <row r="41" spans="1:1025" s="59" customFormat="1" ht="55.5" customHeight="1" x14ac:dyDescent="0.25">
      <c r="A41" s="16" t="s">
        <v>70</v>
      </c>
      <c r="B41" s="17" t="s">
        <v>71</v>
      </c>
      <c r="C41" s="17" t="s">
        <v>31</v>
      </c>
      <c r="D41" s="72">
        <f t="shared" si="0"/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 t="s">
        <v>32</v>
      </c>
      <c r="P41" s="72">
        <v>0</v>
      </c>
      <c r="Q41" s="72" t="s">
        <v>32</v>
      </c>
      <c r="R41" s="72">
        <v>0</v>
      </c>
      <c r="S41" s="72" t="s">
        <v>32</v>
      </c>
      <c r="T41" s="72">
        <v>0</v>
      </c>
      <c r="U41" s="72" t="s">
        <v>32</v>
      </c>
      <c r="V41" s="72">
        <v>0</v>
      </c>
      <c r="W41" s="72" t="s">
        <v>32</v>
      </c>
      <c r="X41" s="58" t="s">
        <v>32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</row>
    <row r="42" spans="1:1025" s="59" customFormat="1" ht="25.5" x14ac:dyDescent="0.25">
      <c r="A42" s="23" t="s">
        <v>72</v>
      </c>
      <c r="B42" s="20" t="s">
        <v>73</v>
      </c>
      <c r="C42" s="20" t="s">
        <v>31</v>
      </c>
      <c r="D42" s="76">
        <f t="shared" si="0"/>
        <v>299.40204180440003</v>
      </c>
      <c r="E42" s="76">
        <f t="shared" ref="E42:F42" si="52">SUM(E43,E67,E93,E108)</f>
        <v>0</v>
      </c>
      <c r="F42" s="76">
        <f t="shared" si="52"/>
        <v>0</v>
      </c>
      <c r="G42" s="76">
        <v>299.40204180440003</v>
      </c>
      <c r="H42" s="76">
        <f t="shared" ref="H42:V42" si="53">SUM(H43,H67,H93,H108)</f>
        <v>0</v>
      </c>
      <c r="I42" s="76">
        <f t="shared" si="53"/>
        <v>0</v>
      </c>
      <c r="J42" s="76">
        <f t="shared" si="53"/>
        <v>0</v>
      </c>
      <c r="K42" s="76">
        <f t="shared" si="53"/>
        <v>0</v>
      </c>
      <c r="L42" s="76">
        <f t="shared" si="53"/>
        <v>6.8747631120000001</v>
      </c>
      <c r="M42" s="76">
        <f t="shared" si="53"/>
        <v>0</v>
      </c>
      <c r="N42" s="76">
        <f t="shared" si="53"/>
        <v>-299.40204180440003</v>
      </c>
      <c r="O42" s="76" t="s">
        <v>32</v>
      </c>
      <c r="P42" s="76">
        <f t="shared" si="53"/>
        <v>0</v>
      </c>
      <c r="Q42" s="76" t="s">
        <v>32</v>
      </c>
      <c r="R42" s="76">
        <f t="shared" si="53"/>
        <v>0</v>
      </c>
      <c r="S42" s="76" t="s">
        <v>32</v>
      </c>
      <c r="T42" s="76">
        <f t="shared" si="53"/>
        <v>-292.52727869240005</v>
      </c>
      <c r="U42" s="76" t="s">
        <v>32</v>
      </c>
      <c r="V42" s="76">
        <f t="shared" si="53"/>
        <v>0</v>
      </c>
      <c r="W42" s="76" t="s">
        <v>32</v>
      </c>
      <c r="X42" s="58" t="s">
        <v>32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</row>
    <row r="43" spans="1:1025" s="59" customFormat="1" ht="47.25" customHeight="1" x14ac:dyDescent="0.25">
      <c r="A43" s="23" t="s">
        <v>74</v>
      </c>
      <c r="B43" s="20" t="s">
        <v>75</v>
      </c>
      <c r="C43" s="20" t="s">
        <v>31</v>
      </c>
      <c r="D43" s="76">
        <f t="shared" si="0"/>
        <v>110.8747796004</v>
      </c>
      <c r="E43" s="76">
        <f t="shared" ref="E43:E44" si="54">E44</f>
        <v>0</v>
      </c>
      <c r="F43" s="76">
        <f t="shared" ref="F43:F44" si="55">F44</f>
        <v>0</v>
      </c>
      <c r="G43" s="76">
        <v>110.8747796004</v>
      </c>
      <c r="H43" s="76">
        <f t="shared" ref="H43:H44" si="56">H44</f>
        <v>0</v>
      </c>
      <c r="I43" s="76">
        <f t="shared" ref="I43:I44" si="57">I44</f>
        <v>0</v>
      </c>
      <c r="J43" s="76">
        <f t="shared" ref="J43:J44" si="58">J44</f>
        <v>0</v>
      </c>
      <c r="K43" s="76">
        <f t="shared" ref="K43:K44" si="59">K44</f>
        <v>0</v>
      </c>
      <c r="L43" s="76">
        <f t="shared" ref="L43:L44" si="60">L44</f>
        <v>5.1095906400000004</v>
      </c>
      <c r="M43" s="76">
        <f t="shared" ref="M43:M44" si="61">M44</f>
        <v>0</v>
      </c>
      <c r="N43" s="76">
        <f t="shared" ref="N43:N44" si="62">N44</f>
        <v>-110.8747796004</v>
      </c>
      <c r="O43" s="76" t="s">
        <v>32</v>
      </c>
      <c r="P43" s="76">
        <f t="shared" ref="P43:P44" si="63">P44</f>
        <v>0</v>
      </c>
      <c r="Q43" s="76" t="s">
        <v>32</v>
      </c>
      <c r="R43" s="76">
        <f t="shared" ref="R43:R44" si="64">R44</f>
        <v>0</v>
      </c>
      <c r="S43" s="76" t="s">
        <v>32</v>
      </c>
      <c r="T43" s="76">
        <f t="shared" ref="T43:T44" si="65">T44</f>
        <v>-105.76518896040001</v>
      </c>
      <c r="U43" s="76" t="s">
        <v>32</v>
      </c>
      <c r="V43" s="76">
        <f t="shared" ref="V43:V44" si="66">V44</f>
        <v>0</v>
      </c>
      <c r="W43" s="76" t="s">
        <v>32</v>
      </c>
      <c r="X43" s="58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</row>
    <row r="44" spans="1:1025" s="59" customFormat="1" ht="25.5" x14ac:dyDescent="0.25">
      <c r="A44" s="23" t="s">
        <v>76</v>
      </c>
      <c r="B44" s="20" t="s">
        <v>77</v>
      </c>
      <c r="C44" s="20" t="s">
        <v>31</v>
      </c>
      <c r="D44" s="76">
        <f t="shared" si="0"/>
        <v>110.8747796004</v>
      </c>
      <c r="E44" s="76">
        <f t="shared" si="54"/>
        <v>0</v>
      </c>
      <c r="F44" s="76">
        <f t="shared" si="55"/>
        <v>0</v>
      </c>
      <c r="G44" s="76">
        <v>110.8747796004</v>
      </c>
      <c r="H44" s="76">
        <f t="shared" si="56"/>
        <v>0</v>
      </c>
      <c r="I44" s="76">
        <f t="shared" si="57"/>
        <v>0</v>
      </c>
      <c r="J44" s="76">
        <f t="shared" si="58"/>
        <v>0</v>
      </c>
      <c r="K44" s="76">
        <f t="shared" si="59"/>
        <v>0</v>
      </c>
      <c r="L44" s="76">
        <f t="shared" si="60"/>
        <v>5.1095906400000004</v>
      </c>
      <c r="M44" s="76">
        <f t="shared" si="61"/>
        <v>0</v>
      </c>
      <c r="N44" s="76">
        <f t="shared" si="62"/>
        <v>-110.8747796004</v>
      </c>
      <c r="O44" s="76" t="s">
        <v>32</v>
      </c>
      <c r="P44" s="76">
        <f t="shared" si="63"/>
        <v>0</v>
      </c>
      <c r="Q44" s="76" t="s">
        <v>32</v>
      </c>
      <c r="R44" s="76">
        <f t="shared" si="64"/>
        <v>0</v>
      </c>
      <c r="S44" s="76" t="s">
        <v>32</v>
      </c>
      <c r="T44" s="76">
        <f t="shared" si="65"/>
        <v>-105.76518896040001</v>
      </c>
      <c r="U44" s="76" t="s">
        <v>32</v>
      </c>
      <c r="V44" s="76">
        <f t="shared" si="66"/>
        <v>0</v>
      </c>
      <c r="W44" s="76" t="s">
        <v>32</v>
      </c>
      <c r="X44" s="58" t="s">
        <v>32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</row>
    <row r="45" spans="1:1025" s="59" customFormat="1" ht="43.5" customHeight="1" x14ac:dyDescent="0.25">
      <c r="A45" s="23" t="s">
        <v>78</v>
      </c>
      <c r="B45" s="20" t="s">
        <v>79</v>
      </c>
      <c r="C45" s="20" t="s">
        <v>31</v>
      </c>
      <c r="D45" s="76">
        <f t="shared" si="0"/>
        <v>110.8747796004</v>
      </c>
      <c r="E45" s="76">
        <f t="shared" ref="E45" si="67">SUM(E46,E60,E63)</f>
        <v>0</v>
      </c>
      <c r="F45" s="76">
        <f t="shared" ref="F45" si="68">SUM(F46,F60,F63)</f>
        <v>0</v>
      </c>
      <c r="G45" s="76">
        <v>110.8747796004</v>
      </c>
      <c r="H45" s="76">
        <f t="shared" ref="H45" si="69">SUM(H46,H60,H63)</f>
        <v>0</v>
      </c>
      <c r="I45" s="76">
        <f t="shared" ref="I45" si="70">SUM(I46,I60,I63)</f>
        <v>0</v>
      </c>
      <c r="J45" s="76">
        <f t="shared" ref="J45" si="71">SUM(J46,J60,J63)</f>
        <v>0</v>
      </c>
      <c r="K45" s="76">
        <f t="shared" ref="K45" si="72">SUM(K46,K60,K63)</f>
        <v>0</v>
      </c>
      <c r="L45" s="76">
        <f t="shared" ref="L45" si="73">SUM(L46,L60,L63)</f>
        <v>5.1095906400000004</v>
      </c>
      <c r="M45" s="76">
        <f t="shared" ref="M45" si="74">SUM(M46,M60,M63)</f>
        <v>0</v>
      </c>
      <c r="N45" s="76">
        <f t="shared" ref="N45" si="75">SUM(N46,N60,N63)</f>
        <v>-110.8747796004</v>
      </c>
      <c r="O45" s="76" t="s">
        <v>32</v>
      </c>
      <c r="P45" s="76">
        <f t="shared" ref="P45" si="76">SUM(P46,P60,P63)</f>
        <v>0</v>
      </c>
      <c r="Q45" s="76" t="s">
        <v>32</v>
      </c>
      <c r="R45" s="76">
        <f t="shared" ref="R45" si="77">SUM(R46,R60,R63)</f>
        <v>0</v>
      </c>
      <c r="S45" s="76" t="s">
        <v>32</v>
      </c>
      <c r="T45" s="76">
        <f t="shared" ref="T45" si="78">SUM(T46,T60,T63)</f>
        <v>-105.76518896040001</v>
      </c>
      <c r="U45" s="76" t="s">
        <v>32</v>
      </c>
      <c r="V45" s="76">
        <f t="shared" ref="V45" si="79">SUM(V46,V60,V63)</f>
        <v>0</v>
      </c>
      <c r="W45" s="76" t="s">
        <v>32</v>
      </c>
      <c r="X45" s="58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</row>
    <row r="46" spans="1:1025" s="59" customFormat="1" ht="43.5" customHeight="1" x14ac:dyDescent="0.25">
      <c r="A46" s="23" t="s">
        <v>122</v>
      </c>
      <c r="B46" s="20" t="s">
        <v>123</v>
      </c>
      <c r="C46" s="20" t="s">
        <v>31</v>
      </c>
      <c r="D46" s="76">
        <f t="shared" si="0"/>
        <v>99.400217660400003</v>
      </c>
      <c r="E46" s="76">
        <f t="shared" ref="E46" si="80">SUM(E47:E59)</f>
        <v>0</v>
      </c>
      <c r="F46" s="76">
        <f t="shared" ref="F46" si="81">SUM(F47:F59)</f>
        <v>0</v>
      </c>
      <c r="G46" s="76">
        <v>99.400217660400003</v>
      </c>
      <c r="H46" s="76">
        <f t="shared" ref="H46" si="82">SUM(H47:H59)</f>
        <v>0</v>
      </c>
      <c r="I46" s="76">
        <f t="shared" ref="I46" si="83">SUM(I47:I59)</f>
        <v>0</v>
      </c>
      <c r="J46" s="76">
        <f t="shared" ref="J46" si="84">SUM(J47:J59)</f>
        <v>0</v>
      </c>
      <c r="K46" s="76">
        <f t="shared" ref="K46" si="85">SUM(K47:K59)</f>
        <v>0</v>
      </c>
      <c r="L46" s="76">
        <f t="shared" ref="L46" si="86">SUM(L47:L59)</f>
        <v>5.1095906400000004</v>
      </c>
      <c r="M46" s="76">
        <f t="shared" ref="M46" si="87">SUM(M47:M59)</f>
        <v>0</v>
      </c>
      <c r="N46" s="76">
        <f t="shared" ref="N46" si="88">SUM(N47:N59)</f>
        <v>-99.400217660400003</v>
      </c>
      <c r="O46" s="76" t="s">
        <v>32</v>
      </c>
      <c r="P46" s="76">
        <f t="shared" ref="P46" si="89">SUM(P47:P59)</f>
        <v>0</v>
      </c>
      <c r="Q46" s="76" t="s">
        <v>32</v>
      </c>
      <c r="R46" s="76">
        <f t="shared" ref="R46" si="90">SUM(R47:R59)</f>
        <v>0</v>
      </c>
      <c r="S46" s="76" t="s">
        <v>32</v>
      </c>
      <c r="T46" s="76">
        <f t="shared" ref="T46" si="91">SUM(T47:T59)</f>
        <v>-94.290627020400009</v>
      </c>
      <c r="U46" s="76" t="s">
        <v>32</v>
      </c>
      <c r="V46" s="76">
        <f t="shared" ref="V46" si="92">SUM(V47:V59)</f>
        <v>0</v>
      </c>
      <c r="W46" s="76" t="s">
        <v>32</v>
      </c>
      <c r="X46" s="58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</row>
    <row r="47" spans="1:1025" ht="51" x14ac:dyDescent="0.2">
      <c r="A47" s="26" t="s">
        <v>122</v>
      </c>
      <c r="B47" s="40" t="s">
        <v>124</v>
      </c>
      <c r="C47" s="41" t="s">
        <v>125</v>
      </c>
      <c r="D47" s="18">
        <f t="shared" si="0"/>
        <v>81.167999999999992</v>
      </c>
      <c r="E47" s="74">
        <v>0</v>
      </c>
      <c r="F47" s="74">
        <v>0</v>
      </c>
      <c r="G47" s="18">
        <v>81.167999999999992</v>
      </c>
      <c r="H47" s="74">
        <v>0</v>
      </c>
      <c r="I47" s="18">
        <v>0</v>
      </c>
      <c r="J47" s="74">
        <v>0</v>
      </c>
      <c r="K47" s="74">
        <v>0</v>
      </c>
      <c r="L47" s="18">
        <v>0</v>
      </c>
      <c r="M47" s="74">
        <v>0</v>
      </c>
      <c r="N47" s="18">
        <f>I47-D47</f>
        <v>-81.167999999999992</v>
      </c>
      <c r="O47" s="18" t="s">
        <v>32</v>
      </c>
      <c r="P47" s="18">
        <f>J47-E47</f>
        <v>0</v>
      </c>
      <c r="Q47" s="74" t="s">
        <v>32</v>
      </c>
      <c r="R47" s="18">
        <f>K47-F47</f>
        <v>0</v>
      </c>
      <c r="S47" s="74" t="s">
        <v>32</v>
      </c>
      <c r="T47" s="18">
        <f>L47-G47</f>
        <v>-81.167999999999992</v>
      </c>
      <c r="U47" s="70" t="s">
        <v>32</v>
      </c>
      <c r="V47" s="74">
        <f>M47-H47</f>
        <v>0</v>
      </c>
      <c r="W47" s="74" t="s">
        <v>32</v>
      </c>
      <c r="X47" s="19"/>
    </row>
    <row r="48" spans="1:1025" ht="38.25" x14ac:dyDescent="0.2">
      <c r="A48" s="26" t="s">
        <v>122</v>
      </c>
      <c r="B48" s="42" t="s">
        <v>126</v>
      </c>
      <c r="C48" s="41" t="s">
        <v>127</v>
      </c>
      <c r="D48" s="18">
        <f t="shared" si="0"/>
        <v>1.3919999999999999</v>
      </c>
      <c r="E48" s="22">
        <v>0</v>
      </c>
      <c r="F48" s="22">
        <v>0</v>
      </c>
      <c r="G48" s="70">
        <v>1.3919999999999999</v>
      </c>
      <c r="H48" s="74">
        <v>0</v>
      </c>
      <c r="I48" s="18">
        <v>0</v>
      </c>
      <c r="J48" s="74">
        <v>0</v>
      </c>
      <c r="K48" s="74">
        <v>0</v>
      </c>
      <c r="L48" s="18">
        <f>1.04568053*1.2</f>
        <v>1.2548166359999999</v>
      </c>
      <c r="M48" s="74">
        <v>0</v>
      </c>
      <c r="N48" s="18">
        <f t="shared" ref="N48:N62" si="93">I48-D48</f>
        <v>-1.3919999999999999</v>
      </c>
      <c r="O48" s="18" t="s">
        <v>32</v>
      </c>
      <c r="P48" s="18">
        <f>J48-E48</f>
        <v>0</v>
      </c>
      <c r="Q48" s="74" t="s">
        <v>32</v>
      </c>
      <c r="R48" s="18">
        <f t="shared" ref="R48:R62" si="94">K48-F48</f>
        <v>0</v>
      </c>
      <c r="S48" s="74" t="s">
        <v>32</v>
      </c>
      <c r="T48" s="18">
        <f t="shared" ref="T48:T62" si="95">L48-G48</f>
        <v>-0.13718336399999997</v>
      </c>
      <c r="U48" s="70" t="s">
        <v>32</v>
      </c>
      <c r="V48" s="74">
        <f t="shared" ref="V48:V62" si="96">M48-H48</f>
        <v>0</v>
      </c>
      <c r="W48" s="74" t="s">
        <v>32</v>
      </c>
      <c r="X48" s="19"/>
    </row>
    <row r="49" spans="1:1025" ht="38.25" x14ac:dyDescent="0.2">
      <c r="A49" s="24" t="s">
        <v>122</v>
      </c>
      <c r="B49" s="43" t="s">
        <v>128</v>
      </c>
      <c r="C49" s="41" t="s">
        <v>129</v>
      </c>
      <c r="D49" s="18">
        <f t="shared" si="0"/>
        <v>0.40800000000000003</v>
      </c>
      <c r="E49" s="22">
        <v>0</v>
      </c>
      <c r="F49" s="22">
        <v>0</v>
      </c>
      <c r="G49" s="18">
        <v>0.40800000000000003</v>
      </c>
      <c r="H49" s="74">
        <v>0</v>
      </c>
      <c r="I49" s="18">
        <v>0</v>
      </c>
      <c r="J49" s="74">
        <v>0</v>
      </c>
      <c r="K49" s="74">
        <v>0</v>
      </c>
      <c r="L49" s="70">
        <f>0.27971*1.2</f>
        <v>0.33565200000000001</v>
      </c>
      <c r="M49" s="74">
        <v>0</v>
      </c>
      <c r="N49" s="18">
        <f t="shared" si="93"/>
        <v>-0.40800000000000003</v>
      </c>
      <c r="O49" s="70" t="s">
        <v>32</v>
      </c>
      <c r="P49" s="70">
        <f t="shared" ref="P49:P62" si="97">J49-E49</f>
        <v>0</v>
      </c>
      <c r="Q49" s="22" t="s">
        <v>32</v>
      </c>
      <c r="R49" s="70">
        <f t="shared" si="94"/>
        <v>0</v>
      </c>
      <c r="S49" s="22" t="s">
        <v>32</v>
      </c>
      <c r="T49" s="70">
        <f t="shared" si="95"/>
        <v>-7.2348000000000023E-2</v>
      </c>
      <c r="U49" s="70" t="s">
        <v>32</v>
      </c>
      <c r="V49" s="74">
        <f t="shared" si="96"/>
        <v>0</v>
      </c>
      <c r="W49" s="22" t="s">
        <v>32</v>
      </c>
      <c r="X49" s="19" t="s">
        <v>32</v>
      </c>
    </row>
    <row r="50" spans="1:1025" ht="38.25" x14ac:dyDescent="0.2">
      <c r="A50" s="24" t="s">
        <v>122</v>
      </c>
      <c r="B50" s="43" t="s">
        <v>130</v>
      </c>
      <c r="C50" s="41" t="s">
        <v>131</v>
      </c>
      <c r="D50" s="18">
        <f t="shared" si="0"/>
        <v>0.39600000000000002</v>
      </c>
      <c r="E50" s="22">
        <v>0</v>
      </c>
      <c r="F50" s="22">
        <v>0</v>
      </c>
      <c r="G50" s="18">
        <v>0.39600000000000002</v>
      </c>
      <c r="H50" s="74">
        <v>0</v>
      </c>
      <c r="I50" s="18">
        <v>0</v>
      </c>
      <c r="J50" s="74">
        <v>0</v>
      </c>
      <c r="K50" s="74">
        <v>0</v>
      </c>
      <c r="L50" s="18">
        <f>0.37986499*1.2</f>
        <v>0.45583798799999997</v>
      </c>
      <c r="M50" s="74">
        <v>0</v>
      </c>
      <c r="N50" s="18">
        <f t="shared" si="93"/>
        <v>-0.39600000000000002</v>
      </c>
      <c r="O50" s="18" t="s">
        <v>32</v>
      </c>
      <c r="P50" s="18">
        <f t="shared" si="97"/>
        <v>0</v>
      </c>
      <c r="Q50" s="74" t="s">
        <v>32</v>
      </c>
      <c r="R50" s="18">
        <f t="shared" si="94"/>
        <v>0</v>
      </c>
      <c r="S50" s="74" t="s">
        <v>32</v>
      </c>
      <c r="T50" s="18">
        <f t="shared" si="95"/>
        <v>5.9837987999999953E-2</v>
      </c>
      <c r="U50" s="70" t="s">
        <v>32</v>
      </c>
      <c r="V50" s="74">
        <f t="shared" si="96"/>
        <v>0</v>
      </c>
      <c r="W50" s="22" t="s">
        <v>32</v>
      </c>
      <c r="X50" s="19" t="s">
        <v>32</v>
      </c>
    </row>
    <row r="51" spans="1:1025" ht="38.25" customHeight="1" x14ac:dyDescent="0.2">
      <c r="A51" s="24" t="s">
        <v>122</v>
      </c>
      <c r="B51" s="43" t="s">
        <v>132</v>
      </c>
      <c r="C51" s="41" t="s">
        <v>133</v>
      </c>
      <c r="D51" s="18">
        <f t="shared" si="0"/>
        <v>0.99719999999999986</v>
      </c>
      <c r="E51" s="22">
        <v>0</v>
      </c>
      <c r="F51" s="22">
        <v>0</v>
      </c>
      <c r="G51" s="18">
        <v>0.99719999999999986</v>
      </c>
      <c r="H51" s="74">
        <v>0</v>
      </c>
      <c r="I51" s="18">
        <v>0</v>
      </c>
      <c r="J51" s="74">
        <v>0</v>
      </c>
      <c r="K51" s="74">
        <v>0</v>
      </c>
      <c r="L51" s="18">
        <f>0.79608716*1.2</f>
        <v>0.95530459199999995</v>
      </c>
      <c r="M51" s="74">
        <v>0</v>
      </c>
      <c r="N51" s="18">
        <f t="shared" si="93"/>
        <v>-0.99719999999999986</v>
      </c>
      <c r="O51" s="18" t="s">
        <v>32</v>
      </c>
      <c r="P51" s="18">
        <f t="shared" si="97"/>
        <v>0</v>
      </c>
      <c r="Q51" s="74" t="s">
        <v>32</v>
      </c>
      <c r="R51" s="18">
        <f t="shared" si="94"/>
        <v>0</v>
      </c>
      <c r="S51" s="74" t="s">
        <v>32</v>
      </c>
      <c r="T51" s="18">
        <f t="shared" si="95"/>
        <v>-4.1895407999999912E-2</v>
      </c>
      <c r="U51" s="70" t="s">
        <v>32</v>
      </c>
      <c r="V51" s="74">
        <f t="shared" si="96"/>
        <v>0</v>
      </c>
      <c r="W51" s="74" t="s">
        <v>32</v>
      </c>
      <c r="X51" s="22"/>
    </row>
    <row r="52" spans="1:1025" ht="38.25" x14ac:dyDescent="0.2">
      <c r="A52" s="24" t="s">
        <v>122</v>
      </c>
      <c r="B52" s="43" t="s">
        <v>134</v>
      </c>
      <c r="C52" s="41" t="s">
        <v>135</v>
      </c>
      <c r="D52" s="18">
        <f t="shared" si="0"/>
        <v>1.3535999999999999</v>
      </c>
      <c r="E52" s="22">
        <v>0</v>
      </c>
      <c r="F52" s="22">
        <v>0</v>
      </c>
      <c r="G52" s="18">
        <v>1.3535999999999999</v>
      </c>
      <c r="H52" s="74">
        <v>0</v>
      </c>
      <c r="I52" s="18">
        <v>0</v>
      </c>
      <c r="J52" s="74">
        <v>0</v>
      </c>
      <c r="K52" s="74">
        <v>0</v>
      </c>
      <c r="L52" s="18">
        <v>0</v>
      </c>
      <c r="M52" s="74">
        <v>0</v>
      </c>
      <c r="N52" s="18">
        <f t="shared" si="93"/>
        <v>-1.3535999999999999</v>
      </c>
      <c r="O52" s="18" t="s">
        <v>32</v>
      </c>
      <c r="P52" s="18">
        <f t="shared" si="97"/>
        <v>0</v>
      </c>
      <c r="Q52" s="74" t="s">
        <v>32</v>
      </c>
      <c r="R52" s="18">
        <f t="shared" si="94"/>
        <v>0</v>
      </c>
      <c r="S52" s="74" t="s">
        <v>32</v>
      </c>
      <c r="T52" s="18">
        <f t="shared" si="95"/>
        <v>-1.3535999999999999</v>
      </c>
      <c r="U52" s="70" t="s">
        <v>32</v>
      </c>
      <c r="V52" s="74">
        <f t="shared" si="96"/>
        <v>0</v>
      </c>
      <c r="W52" s="74" t="s">
        <v>32</v>
      </c>
      <c r="X52" s="19" t="s">
        <v>32</v>
      </c>
    </row>
    <row r="53" spans="1:1025" ht="38.25" x14ac:dyDescent="0.2">
      <c r="A53" s="24" t="s">
        <v>122</v>
      </c>
      <c r="B53" s="43" t="s">
        <v>136</v>
      </c>
      <c r="C53" s="41" t="s">
        <v>137</v>
      </c>
      <c r="D53" s="18">
        <f t="shared" si="0"/>
        <v>1.3535999999999999</v>
      </c>
      <c r="E53" s="22">
        <v>0</v>
      </c>
      <c r="F53" s="22">
        <v>0</v>
      </c>
      <c r="G53" s="18">
        <v>1.3535999999999999</v>
      </c>
      <c r="H53" s="74">
        <v>0</v>
      </c>
      <c r="I53" s="18">
        <v>0</v>
      </c>
      <c r="J53" s="74">
        <v>0</v>
      </c>
      <c r="K53" s="74">
        <v>0</v>
      </c>
      <c r="L53" s="18">
        <f>1.27864952*1.2</f>
        <v>1.5343794240000002</v>
      </c>
      <c r="M53" s="74">
        <v>0</v>
      </c>
      <c r="N53" s="18">
        <f t="shared" si="93"/>
        <v>-1.3535999999999999</v>
      </c>
      <c r="O53" s="18" t="s">
        <v>32</v>
      </c>
      <c r="P53" s="18">
        <f t="shared" si="97"/>
        <v>0</v>
      </c>
      <c r="Q53" s="74" t="s">
        <v>32</v>
      </c>
      <c r="R53" s="18">
        <f t="shared" si="94"/>
        <v>0</v>
      </c>
      <c r="S53" s="74" t="s">
        <v>32</v>
      </c>
      <c r="T53" s="18">
        <f t="shared" si="95"/>
        <v>0.18077942400000024</v>
      </c>
      <c r="U53" s="70" t="s">
        <v>32</v>
      </c>
      <c r="V53" s="74">
        <f t="shared" si="96"/>
        <v>0</v>
      </c>
      <c r="W53" s="74" t="s">
        <v>32</v>
      </c>
      <c r="X53" s="19" t="s">
        <v>32</v>
      </c>
    </row>
    <row r="54" spans="1:1025" ht="36" customHeight="1" x14ac:dyDescent="0.2">
      <c r="A54" s="24" t="s">
        <v>122</v>
      </c>
      <c r="B54" s="43" t="s">
        <v>138</v>
      </c>
      <c r="C54" s="44" t="s">
        <v>139</v>
      </c>
      <c r="D54" s="18">
        <f t="shared" si="0"/>
        <v>1.482</v>
      </c>
      <c r="E54" s="22">
        <v>0</v>
      </c>
      <c r="F54" s="22">
        <v>0</v>
      </c>
      <c r="G54" s="18">
        <v>1.482</v>
      </c>
      <c r="H54" s="74">
        <v>0</v>
      </c>
      <c r="I54" s="18">
        <v>0</v>
      </c>
      <c r="J54" s="74">
        <v>0</v>
      </c>
      <c r="K54" s="74">
        <v>0</v>
      </c>
      <c r="L54" s="18">
        <v>0</v>
      </c>
      <c r="M54" s="74">
        <v>0</v>
      </c>
      <c r="N54" s="18">
        <f t="shared" si="93"/>
        <v>-1.482</v>
      </c>
      <c r="O54" s="18" t="s">
        <v>32</v>
      </c>
      <c r="P54" s="18">
        <f t="shared" si="97"/>
        <v>0</v>
      </c>
      <c r="Q54" s="74" t="s">
        <v>32</v>
      </c>
      <c r="R54" s="18">
        <f t="shared" si="94"/>
        <v>0</v>
      </c>
      <c r="S54" s="74" t="s">
        <v>32</v>
      </c>
      <c r="T54" s="18">
        <f t="shared" si="95"/>
        <v>-1.482</v>
      </c>
      <c r="U54" s="70" t="s">
        <v>32</v>
      </c>
      <c r="V54" s="74">
        <f t="shared" si="96"/>
        <v>0</v>
      </c>
      <c r="W54" s="74" t="s">
        <v>32</v>
      </c>
      <c r="X54" s="19" t="s">
        <v>32</v>
      </c>
    </row>
    <row r="55" spans="1:1025" ht="36" customHeight="1" x14ac:dyDescent="0.2">
      <c r="A55" s="24" t="s">
        <v>122</v>
      </c>
      <c r="B55" s="45" t="s">
        <v>140</v>
      </c>
      <c r="C55" s="41" t="s">
        <v>141</v>
      </c>
      <c r="D55" s="18">
        <f t="shared" si="0"/>
        <v>3.8891999999999998</v>
      </c>
      <c r="E55" s="22">
        <v>0</v>
      </c>
      <c r="F55" s="22">
        <v>0</v>
      </c>
      <c r="G55" s="18">
        <v>3.8891999999999998</v>
      </c>
      <c r="H55" s="74">
        <v>0</v>
      </c>
      <c r="I55" s="18">
        <v>0</v>
      </c>
      <c r="J55" s="74">
        <v>0</v>
      </c>
      <c r="K55" s="74">
        <v>0</v>
      </c>
      <c r="L55" s="18">
        <v>0</v>
      </c>
      <c r="M55" s="74">
        <v>0</v>
      </c>
      <c r="N55" s="18">
        <f t="shared" si="93"/>
        <v>-3.8891999999999998</v>
      </c>
      <c r="O55" s="18" t="s">
        <v>32</v>
      </c>
      <c r="P55" s="18">
        <f t="shared" si="97"/>
        <v>0</v>
      </c>
      <c r="Q55" s="74" t="s">
        <v>32</v>
      </c>
      <c r="R55" s="18">
        <f t="shared" si="94"/>
        <v>0</v>
      </c>
      <c r="S55" s="74" t="s">
        <v>32</v>
      </c>
      <c r="T55" s="18">
        <f t="shared" si="95"/>
        <v>-3.8891999999999998</v>
      </c>
      <c r="U55" s="70" t="s">
        <v>32</v>
      </c>
      <c r="V55" s="74">
        <f t="shared" si="96"/>
        <v>0</v>
      </c>
      <c r="W55" s="74" t="s">
        <v>32</v>
      </c>
      <c r="X55" s="19" t="s">
        <v>32</v>
      </c>
    </row>
    <row r="56" spans="1:1025" ht="36" customHeight="1" x14ac:dyDescent="0.2">
      <c r="A56" s="24" t="s">
        <v>122</v>
      </c>
      <c r="B56" s="45" t="s">
        <v>142</v>
      </c>
      <c r="C56" s="41" t="s">
        <v>143</v>
      </c>
      <c r="D56" s="18">
        <f t="shared" si="0"/>
        <v>0.23461766039999998</v>
      </c>
      <c r="E56" s="22">
        <v>0</v>
      </c>
      <c r="F56" s="22">
        <v>0</v>
      </c>
      <c r="G56" s="18">
        <v>0.23461766039999998</v>
      </c>
      <c r="H56" s="74">
        <v>0</v>
      </c>
      <c r="I56" s="18">
        <v>0</v>
      </c>
      <c r="J56" s="74">
        <v>0</v>
      </c>
      <c r="K56" s="74">
        <v>0</v>
      </c>
      <c r="L56" s="18">
        <v>0</v>
      </c>
      <c r="M56" s="74">
        <v>0</v>
      </c>
      <c r="N56" s="18">
        <f t="shared" si="93"/>
        <v>-0.23461766039999998</v>
      </c>
      <c r="O56" s="18" t="s">
        <v>32</v>
      </c>
      <c r="P56" s="18">
        <f t="shared" si="97"/>
        <v>0</v>
      </c>
      <c r="Q56" s="74" t="s">
        <v>32</v>
      </c>
      <c r="R56" s="18">
        <f t="shared" si="94"/>
        <v>0</v>
      </c>
      <c r="S56" s="74" t="s">
        <v>32</v>
      </c>
      <c r="T56" s="18">
        <f t="shared" si="95"/>
        <v>-0.23461766039999998</v>
      </c>
      <c r="U56" s="70" t="s">
        <v>32</v>
      </c>
      <c r="V56" s="74">
        <f t="shared" si="96"/>
        <v>0</v>
      </c>
      <c r="W56" s="74" t="s">
        <v>32</v>
      </c>
      <c r="X56" s="19" t="s">
        <v>32</v>
      </c>
    </row>
    <row r="57" spans="1:1025" ht="51" x14ac:dyDescent="0.2">
      <c r="A57" s="24" t="s">
        <v>122</v>
      </c>
      <c r="B57" s="45" t="s">
        <v>144</v>
      </c>
      <c r="C57" s="41" t="s">
        <v>145</v>
      </c>
      <c r="D57" s="18">
        <f t="shared" si="0"/>
        <v>2.6652</v>
      </c>
      <c r="E57" s="22">
        <v>0</v>
      </c>
      <c r="F57" s="22">
        <v>0</v>
      </c>
      <c r="G57" s="18">
        <v>2.6652</v>
      </c>
      <c r="H57" s="74">
        <v>0</v>
      </c>
      <c r="I57" s="18">
        <v>0</v>
      </c>
      <c r="J57" s="74">
        <v>0</v>
      </c>
      <c r="K57" s="74">
        <v>0</v>
      </c>
      <c r="L57" s="18">
        <v>0</v>
      </c>
      <c r="M57" s="74">
        <v>0</v>
      </c>
      <c r="N57" s="18">
        <f t="shared" si="93"/>
        <v>-2.6652</v>
      </c>
      <c r="O57" s="18" t="s">
        <v>32</v>
      </c>
      <c r="P57" s="18">
        <f t="shared" si="97"/>
        <v>0</v>
      </c>
      <c r="Q57" s="74" t="s">
        <v>32</v>
      </c>
      <c r="R57" s="18">
        <f t="shared" si="94"/>
        <v>0</v>
      </c>
      <c r="S57" s="74" t="s">
        <v>32</v>
      </c>
      <c r="T57" s="18">
        <f t="shared" si="95"/>
        <v>-2.6652</v>
      </c>
      <c r="U57" s="70" t="s">
        <v>32</v>
      </c>
      <c r="V57" s="74">
        <f t="shared" si="96"/>
        <v>0</v>
      </c>
      <c r="W57" s="74" t="s">
        <v>32</v>
      </c>
      <c r="X57" s="19" t="s">
        <v>32</v>
      </c>
    </row>
    <row r="58" spans="1:1025" ht="114.75" x14ac:dyDescent="0.2">
      <c r="A58" s="24" t="s">
        <v>122</v>
      </c>
      <c r="B58" s="46" t="s">
        <v>146</v>
      </c>
      <c r="C58" s="41" t="s">
        <v>147</v>
      </c>
      <c r="D58" s="18">
        <f t="shared" si="0"/>
        <v>0.31319999999999998</v>
      </c>
      <c r="E58" s="22">
        <v>0</v>
      </c>
      <c r="F58" s="22">
        <v>0</v>
      </c>
      <c r="G58" s="18">
        <v>0.31319999999999998</v>
      </c>
      <c r="H58" s="74">
        <v>0</v>
      </c>
      <c r="I58" s="18">
        <v>0</v>
      </c>
      <c r="J58" s="74">
        <v>0</v>
      </c>
      <c r="K58" s="74">
        <v>0</v>
      </c>
      <c r="L58" s="70">
        <f>0.478*1.2</f>
        <v>0.5736</v>
      </c>
      <c r="M58" s="22">
        <v>0</v>
      </c>
      <c r="N58" s="70">
        <f t="shared" si="93"/>
        <v>-0.31319999999999998</v>
      </c>
      <c r="O58" s="70" t="s">
        <v>32</v>
      </c>
      <c r="P58" s="70">
        <f t="shared" si="97"/>
        <v>0</v>
      </c>
      <c r="Q58" s="22" t="s">
        <v>32</v>
      </c>
      <c r="R58" s="70">
        <f t="shared" si="94"/>
        <v>0</v>
      </c>
      <c r="S58" s="22" t="s">
        <v>32</v>
      </c>
      <c r="T58" s="70">
        <f t="shared" si="95"/>
        <v>0.26040000000000002</v>
      </c>
      <c r="U58" s="70" t="s">
        <v>32</v>
      </c>
      <c r="V58" s="74">
        <f t="shared" si="96"/>
        <v>0</v>
      </c>
      <c r="W58" s="74" t="s">
        <v>32</v>
      </c>
      <c r="X58" s="19" t="s">
        <v>32</v>
      </c>
    </row>
    <row r="59" spans="1:1025" ht="114.75" x14ac:dyDescent="0.2">
      <c r="A59" s="24" t="s">
        <v>122</v>
      </c>
      <c r="B59" s="45" t="s">
        <v>148</v>
      </c>
      <c r="C59" s="41" t="s">
        <v>149</v>
      </c>
      <c r="D59" s="18">
        <f t="shared" si="0"/>
        <v>3.7476000000000003</v>
      </c>
      <c r="E59" s="22">
        <v>0</v>
      </c>
      <c r="F59" s="22">
        <v>0</v>
      </c>
      <c r="G59" s="18">
        <v>3.7476000000000003</v>
      </c>
      <c r="H59" s="74">
        <v>0</v>
      </c>
      <c r="I59" s="18">
        <v>0</v>
      </c>
      <c r="J59" s="74">
        <v>0</v>
      </c>
      <c r="K59" s="74">
        <v>0</v>
      </c>
      <c r="L59" s="18">
        <v>0</v>
      </c>
      <c r="M59" s="74">
        <v>0</v>
      </c>
      <c r="N59" s="18">
        <f t="shared" si="93"/>
        <v>-3.7476000000000003</v>
      </c>
      <c r="O59" s="18" t="s">
        <v>32</v>
      </c>
      <c r="P59" s="18">
        <f t="shared" si="97"/>
        <v>0</v>
      </c>
      <c r="Q59" s="74" t="s">
        <v>32</v>
      </c>
      <c r="R59" s="18">
        <f t="shared" si="94"/>
        <v>0</v>
      </c>
      <c r="S59" s="74" t="s">
        <v>32</v>
      </c>
      <c r="T59" s="18">
        <f t="shared" si="95"/>
        <v>-3.7476000000000003</v>
      </c>
      <c r="U59" s="70" t="s">
        <v>32</v>
      </c>
      <c r="V59" s="74">
        <f t="shared" si="96"/>
        <v>0</v>
      </c>
      <c r="W59" s="74" t="s">
        <v>32</v>
      </c>
      <c r="X59" s="19" t="s">
        <v>32</v>
      </c>
    </row>
    <row r="60" spans="1:1025" s="59" customFormat="1" ht="15.75" x14ac:dyDescent="0.25">
      <c r="A60" s="23" t="s">
        <v>150</v>
      </c>
      <c r="B60" s="20" t="s">
        <v>151</v>
      </c>
      <c r="C60" s="20" t="s">
        <v>31</v>
      </c>
      <c r="D60" s="76">
        <f t="shared" si="0"/>
        <v>3.5436000000000001</v>
      </c>
      <c r="E60" s="76">
        <f t="shared" ref="E60" si="98">SUM(E61:E62)</f>
        <v>0</v>
      </c>
      <c r="F60" s="76">
        <f t="shared" ref="F60" si="99">SUM(F61:F62)</f>
        <v>0</v>
      </c>
      <c r="G60" s="76">
        <v>3.5436000000000001</v>
      </c>
      <c r="H60" s="76">
        <f t="shared" ref="H60" si="100">SUM(H61:H62)</f>
        <v>0</v>
      </c>
      <c r="I60" s="76">
        <f t="shared" ref="I60" si="101">SUM(I61:I62)</f>
        <v>0</v>
      </c>
      <c r="J60" s="76">
        <f t="shared" ref="J60" si="102">SUM(J61:J62)</f>
        <v>0</v>
      </c>
      <c r="K60" s="76">
        <f t="shared" ref="K60" si="103">SUM(K61:K62)</f>
        <v>0</v>
      </c>
      <c r="L60" s="76">
        <f t="shared" ref="L60" si="104">SUM(L61:L62)</f>
        <v>0</v>
      </c>
      <c r="M60" s="76">
        <f t="shared" ref="M60" si="105">SUM(M61:M62)</f>
        <v>0</v>
      </c>
      <c r="N60" s="76">
        <f t="shared" ref="N60" si="106">SUM(N61:N62)</f>
        <v>-3.5436000000000001</v>
      </c>
      <c r="O60" s="76" t="s">
        <v>32</v>
      </c>
      <c r="P60" s="76">
        <f t="shared" ref="P60" si="107">SUM(P61:P62)</f>
        <v>0</v>
      </c>
      <c r="Q60" s="76" t="s">
        <v>32</v>
      </c>
      <c r="R60" s="76">
        <f t="shared" ref="R60" si="108">SUM(R61:R62)</f>
        <v>0</v>
      </c>
      <c r="S60" s="76" t="s">
        <v>32</v>
      </c>
      <c r="T60" s="76">
        <f t="shared" ref="T60" si="109">SUM(T61:T62)</f>
        <v>-3.5436000000000001</v>
      </c>
      <c r="U60" s="76" t="s">
        <v>32</v>
      </c>
      <c r="V60" s="76">
        <f t="shared" ref="V60" si="110">SUM(V61:V62)</f>
        <v>0</v>
      </c>
      <c r="W60" s="76" t="s">
        <v>32</v>
      </c>
      <c r="X60" s="58" t="s">
        <v>32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</row>
    <row r="61" spans="1:1025" ht="38.25" x14ac:dyDescent="0.2">
      <c r="A61" s="24" t="s">
        <v>150</v>
      </c>
      <c r="B61" s="47" t="s">
        <v>152</v>
      </c>
      <c r="C61" s="48" t="s">
        <v>153</v>
      </c>
      <c r="D61" s="18">
        <f t="shared" si="0"/>
        <v>1.3308</v>
      </c>
      <c r="E61" s="70">
        <v>0</v>
      </c>
      <c r="F61" s="70">
        <v>0</v>
      </c>
      <c r="G61" s="70">
        <v>1.3308</v>
      </c>
      <c r="H61" s="70">
        <v>0</v>
      </c>
      <c r="I61" s="18">
        <v>0</v>
      </c>
      <c r="J61" s="74">
        <v>0</v>
      </c>
      <c r="K61" s="74">
        <v>0</v>
      </c>
      <c r="L61" s="18">
        <v>0</v>
      </c>
      <c r="M61" s="74">
        <v>0</v>
      </c>
      <c r="N61" s="18">
        <f t="shared" si="93"/>
        <v>-1.3308</v>
      </c>
      <c r="O61" s="18" t="s">
        <v>32</v>
      </c>
      <c r="P61" s="18">
        <f t="shared" si="97"/>
        <v>0</v>
      </c>
      <c r="Q61" s="74" t="s">
        <v>32</v>
      </c>
      <c r="R61" s="18">
        <f t="shared" si="94"/>
        <v>0</v>
      </c>
      <c r="S61" s="74" t="s">
        <v>32</v>
      </c>
      <c r="T61" s="18">
        <f t="shared" si="95"/>
        <v>-1.3308</v>
      </c>
      <c r="U61" s="70" t="s">
        <v>32</v>
      </c>
      <c r="V61" s="74">
        <f t="shared" si="96"/>
        <v>0</v>
      </c>
      <c r="W61" s="74" t="s">
        <v>32</v>
      </c>
      <c r="X61" s="19" t="s">
        <v>32</v>
      </c>
    </row>
    <row r="62" spans="1:1025" ht="38.25" x14ac:dyDescent="0.2">
      <c r="A62" s="24" t="s">
        <v>150</v>
      </c>
      <c r="B62" s="47" t="s">
        <v>154</v>
      </c>
      <c r="C62" s="48" t="s">
        <v>155</v>
      </c>
      <c r="D62" s="18">
        <f t="shared" si="0"/>
        <v>2.2128000000000001</v>
      </c>
      <c r="E62" s="22">
        <v>0</v>
      </c>
      <c r="F62" s="22">
        <v>0</v>
      </c>
      <c r="G62" s="70">
        <v>2.2128000000000001</v>
      </c>
      <c r="H62" s="22">
        <v>0</v>
      </c>
      <c r="I62" s="18">
        <v>0</v>
      </c>
      <c r="J62" s="74">
        <v>0</v>
      </c>
      <c r="K62" s="74">
        <v>0</v>
      </c>
      <c r="L62" s="18">
        <v>0</v>
      </c>
      <c r="M62" s="74">
        <v>0</v>
      </c>
      <c r="N62" s="18">
        <f t="shared" si="93"/>
        <v>-2.2128000000000001</v>
      </c>
      <c r="O62" s="18" t="s">
        <v>32</v>
      </c>
      <c r="P62" s="18">
        <f t="shared" si="97"/>
        <v>0</v>
      </c>
      <c r="Q62" s="74" t="s">
        <v>32</v>
      </c>
      <c r="R62" s="18">
        <f t="shared" si="94"/>
        <v>0</v>
      </c>
      <c r="S62" s="74" t="s">
        <v>32</v>
      </c>
      <c r="T62" s="18">
        <f t="shared" si="95"/>
        <v>-2.2128000000000001</v>
      </c>
      <c r="U62" s="70" t="s">
        <v>32</v>
      </c>
      <c r="V62" s="74">
        <f t="shared" si="96"/>
        <v>0</v>
      </c>
      <c r="W62" s="74" t="s">
        <v>32</v>
      </c>
      <c r="X62" s="19" t="s">
        <v>32</v>
      </c>
    </row>
    <row r="63" spans="1:1025" s="59" customFormat="1" ht="15.75" x14ac:dyDescent="0.25">
      <c r="A63" s="23" t="s">
        <v>156</v>
      </c>
      <c r="B63" s="20" t="s">
        <v>157</v>
      </c>
      <c r="C63" s="20" t="s">
        <v>31</v>
      </c>
      <c r="D63" s="76">
        <f t="shared" si="0"/>
        <v>7.9309619399999995</v>
      </c>
      <c r="E63" s="76">
        <f t="shared" ref="E63" si="111">SUM(E64:E66)</f>
        <v>0</v>
      </c>
      <c r="F63" s="76">
        <f t="shared" ref="F63" si="112">SUM(F64:F66)</f>
        <v>0</v>
      </c>
      <c r="G63" s="76">
        <v>7.9309619399999995</v>
      </c>
      <c r="H63" s="76">
        <f t="shared" ref="H63" si="113">SUM(H64:H66)</f>
        <v>0</v>
      </c>
      <c r="I63" s="76">
        <f t="shared" ref="I63" si="114">SUM(I64:I66)</f>
        <v>0</v>
      </c>
      <c r="J63" s="76">
        <f t="shared" ref="J63" si="115">SUM(J64:J66)</f>
        <v>0</v>
      </c>
      <c r="K63" s="76">
        <f t="shared" ref="K63" si="116">SUM(K64:K66)</f>
        <v>0</v>
      </c>
      <c r="L63" s="76">
        <f t="shared" ref="L63" si="117">SUM(L64:L66)</f>
        <v>0</v>
      </c>
      <c r="M63" s="76">
        <f t="shared" ref="M63" si="118">SUM(M64:M66)</f>
        <v>0</v>
      </c>
      <c r="N63" s="76">
        <f t="shared" ref="N63" si="119">SUM(N64:N66)</f>
        <v>-7.9309619399999995</v>
      </c>
      <c r="O63" s="76" t="s">
        <v>32</v>
      </c>
      <c r="P63" s="76">
        <f t="shared" ref="P63" si="120">SUM(P64:P66)</f>
        <v>0</v>
      </c>
      <c r="Q63" s="76" t="s">
        <v>32</v>
      </c>
      <c r="R63" s="76">
        <f t="shared" ref="R63" si="121">SUM(R64:R66)</f>
        <v>0</v>
      </c>
      <c r="S63" s="76" t="s">
        <v>32</v>
      </c>
      <c r="T63" s="76">
        <f t="shared" ref="T63" si="122">SUM(T64:T66)</f>
        <v>-7.9309619399999995</v>
      </c>
      <c r="U63" s="76" t="s">
        <v>32</v>
      </c>
      <c r="V63" s="76">
        <f t="shared" ref="V63" si="123">SUM(V64:V66)</f>
        <v>0</v>
      </c>
      <c r="W63" s="76" t="s">
        <v>32</v>
      </c>
      <c r="X63" s="62" t="s">
        <v>32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</row>
    <row r="64" spans="1:1025" ht="63.75" x14ac:dyDescent="0.2">
      <c r="A64" s="24" t="s">
        <v>156</v>
      </c>
      <c r="B64" s="49" t="s">
        <v>158</v>
      </c>
      <c r="C64" s="20" t="s">
        <v>159</v>
      </c>
      <c r="D64" s="18">
        <f t="shared" si="0"/>
        <v>3.6576816719999998</v>
      </c>
      <c r="E64" s="74">
        <v>0</v>
      </c>
      <c r="F64" s="74">
        <v>0</v>
      </c>
      <c r="G64" s="18">
        <v>3.6576816719999998</v>
      </c>
      <c r="H64" s="74">
        <v>0</v>
      </c>
      <c r="I64" s="18">
        <v>0</v>
      </c>
      <c r="J64" s="74">
        <v>0</v>
      </c>
      <c r="K64" s="74">
        <v>0</v>
      </c>
      <c r="L64" s="18">
        <v>0</v>
      </c>
      <c r="M64" s="74">
        <v>0</v>
      </c>
      <c r="N64" s="18">
        <f t="shared" ref="N64:N66" si="124">I64-D64</f>
        <v>-3.6576816719999998</v>
      </c>
      <c r="O64" s="18" t="s">
        <v>32</v>
      </c>
      <c r="P64" s="18">
        <f t="shared" ref="P64:P66" si="125">J64-E64</f>
        <v>0</v>
      </c>
      <c r="Q64" s="74" t="s">
        <v>32</v>
      </c>
      <c r="R64" s="18">
        <f t="shared" ref="R64:R66" si="126">K64-F64</f>
        <v>0</v>
      </c>
      <c r="S64" s="74" t="s">
        <v>32</v>
      </c>
      <c r="T64" s="18">
        <f t="shared" ref="T64:T66" si="127">L64-G64</f>
        <v>-3.6576816719999998</v>
      </c>
      <c r="U64" s="70" t="s">
        <v>32</v>
      </c>
      <c r="V64" s="74">
        <f t="shared" ref="V64:V66" si="128">M64-H64</f>
        <v>0</v>
      </c>
      <c r="W64" s="74" t="s">
        <v>32</v>
      </c>
      <c r="X64" s="19" t="s">
        <v>32</v>
      </c>
    </row>
    <row r="65" spans="1:1025" ht="51" x14ac:dyDescent="0.2">
      <c r="A65" s="24" t="s">
        <v>156</v>
      </c>
      <c r="B65" s="50" t="s">
        <v>160</v>
      </c>
      <c r="C65" s="20" t="s">
        <v>161</v>
      </c>
      <c r="D65" s="18">
        <f t="shared" si="0"/>
        <v>3.8057393639999999</v>
      </c>
      <c r="E65" s="74">
        <v>0</v>
      </c>
      <c r="F65" s="74">
        <v>0</v>
      </c>
      <c r="G65" s="18">
        <v>3.8057393639999999</v>
      </c>
      <c r="H65" s="74">
        <v>0</v>
      </c>
      <c r="I65" s="18">
        <v>0</v>
      </c>
      <c r="J65" s="74">
        <v>0</v>
      </c>
      <c r="K65" s="74">
        <v>0</v>
      </c>
      <c r="L65" s="18">
        <v>0</v>
      </c>
      <c r="M65" s="74">
        <v>0</v>
      </c>
      <c r="N65" s="18">
        <f t="shared" si="124"/>
        <v>-3.8057393639999999</v>
      </c>
      <c r="O65" s="18" t="s">
        <v>32</v>
      </c>
      <c r="P65" s="18">
        <f t="shared" si="125"/>
        <v>0</v>
      </c>
      <c r="Q65" s="74" t="s">
        <v>32</v>
      </c>
      <c r="R65" s="18">
        <f t="shared" si="126"/>
        <v>0</v>
      </c>
      <c r="S65" s="74" t="s">
        <v>32</v>
      </c>
      <c r="T65" s="18">
        <f t="shared" si="127"/>
        <v>-3.8057393639999999</v>
      </c>
      <c r="U65" s="70" t="s">
        <v>32</v>
      </c>
      <c r="V65" s="74">
        <f t="shared" si="128"/>
        <v>0</v>
      </c>
      <c r="W65" s="74" t="s">
        <v>32</v>
      </c>
      <c r="X65" s="19" t="s">
        <v>32</v>
      </c>
    </row>
    <row r="66" spans="1:1025" ht="25.5" x14ac:dyDescent="0.2">
      <c r="A66" s="24" t="s">
        <v>156</v>
      </c>
      <c r="B66" s="50" t="s">
        <v>162</v>
      </c>
      <c r="C66" s="20" t="s">
        <v>163</v>
      </c>
      <c r="D66" s="18">
        <f t="shared" si="0"/>
        <v>0.46754090399999998</v>
      </c>
      <c r="E66" s="74">
        <v>0</v>
      </c>
      <c r="F66" s="74">
        <v>0</v>
      </c>
      <c r="G66" s="18">
        <v>0.46754090399999998</v>
      </c>
      <c r="H66" s="74">
        <v>0</v>
      </c>
      <c r="I66" s="18">
        <v>0</v>
      </c>
      <c r="J66" s="74">
        <v>0</v>
      </c>
      <c r="K66" s="74">
        <v>0</v>
      </c>
      <c r="L66" s="18">
        <v>0</v>
      </c>
      <c r="M66" s="74">
        <v>0</v>
      </c>
      <c r="N66" s="18">
        <f t="shared" si="124"/>
        <v>-0.46754090399999998</v>
      </c>
      <c r="O66" s="18" t="s">
        <v>32</v>
      </c>
      <c r="P66" s="18">
        <f t="shared" si="125"/>
        <v>0</v>
      </c>
      <c r="Q66" s="74" t="s">
        <v>32</v>
      </c>
      <c r="R66" s="18">
        <f t="shared" si="126"/>
        <v>0</v>
      </c>
      <c r="S66" s="74" t="s">
        <v>32</v>
      </c>
      <c r="T66" s="18">
        <f t="shared" si="127"/>
        <v>-0.46754090399999998</v>
      </c>
      <c r="U66" s="70" t="s">
        <v>32</v>
      </c>
      <c r="V66" s="74">
        <f t="shared" si="128"/>
        <v>0</v>
      </c>
      <c r="W66" s="74" t="s">
        <v>32</v>
      </c>
      <c r="X66" s="19" t="s">
        <v>32</v>
      </c>
    </row>
    <row r="67" spans="1:1025" s="59" customFormat="1" ht="38.25" x14ac:dyDescent="0.25">
      <c r="A67" s="23" t="s">
        <v>80</v>
      </c>
      <c r="B67" s="20" t="s">
        <v>81</v>
      </c>
      <c r="C67" s="20" t="s">
        <v>31</v>
      </c>
      <c r="D67" s="76">
        <f t="shared" si="0"/>
        <v>14.686285040000001</v>
      </c>
      <c r="E67" s="76">
        <f t="shared" ref="E67:F67" si="129">SUM(E68,E84)</f>
        <v>0</v>
      </c>
      <c r="F67" s="76">
        <f t="shared" si="129"/>
        <v>0</v>
      </c>
      <c r="G67" s="76">
        <v>14.686285040000001</v>
      </c>
      <c r="H67" s="76">
        <f t="shared" ref="H67:V67" si="130">SUM(H68,H84)</f>
        <v>0</v>
      </c>
      <c r="I67" s="76">
        <f t="shared" si="130"/>
        <v>0</v>
      </c>
      <c r="J67" s="76">
        <f t="shared" si="130"/>
        <v>0</v>
      </c>
      <c r="K67" s="76">
        <f t="shared" si="130"/>
        <v>0</v>
      </c>
      <c r="L67" s="76">
        <f t="shared" si="130"/>
        <v>1.7651724719999999</v>
      </c>
      <c r="M67" s="76">
        <f t="shared" si="130"/>
        <v>0</v>
      </c>
      <c r="N67" s="76">
        <f t="shared" si="130"/>
        <v>-14.686285040000001</v>
      </c>
      <c r="O67" s="76" t="s">
        <v>32</v>
      </c>
      <c r="P67" s="76">
        <f t="shared" si="130"/>
        <v>0</v>
      </c>
      <c r="Q67" s="76" t="s">
        <v>32</v>
      </c>
      <c r="R67" s="76">
        <f t="shared" si="130"/>
        <v>0</v>
      </c>
      <c r="S67" s="76" t="s">
        <v>32</v>
      </c>
      <c r="T67" s="76">
        <f t="shared" si="130"/>
        <v>-12.921112568000002</v>
      </c>
      <c r="U67" s="76" t="s">
        <v>32</v>
      </c>
      <c r="V67" s="76">
        <f t="shared" si="130"/>
        <v>0</v>
      </c>
      <c r="W67" s="76" t="s">
        <v>32</v>
      </c>
      <c r="X67" s="58" t="s">
        <v>32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</row>
    <row r="68" spans="1:1025" s="59" customFormat="1" ht="25.5" x14ac:dyDescent="0.25">
      <c r="A68" s="23" t="s">
        <v>82</v>
      </c>
      <c r="B68" s="20" t="s">
        <v>83</v>
      </c>
      <c r="C68" s="20" t="s">
        <v>31</v>
      </c>
      <c r="D68" s="76">
        <f t="shared" si="0"/>
        <v>6.1696918400000005</v>
      </c>
      <c r="E68" s="76">
        <f t="shared" ref="E68:F68" si="131">SUM(E69,E79,E80)</f>
        <v>0</v>
      </c>
      <c r="F68" s="76">
        <f t="shared" si="131"/>
        <v>0</v>
      </c>
      <c r="G68" s="76">
        <v>6.1696918400000005</v>
      </c>
      <c r="H68" s="76">
        <f t="shared" ref="H68:V68" si="132">SUM(H69,H79,H80)</f>
        <v>0</v>
      </c>
      <c r="I68" s="76">
        <f t="shared" si="132"/>
        <v>0</v>
      </c>
      <c r="J68" s="76">
        <f t="shared" si="132"/>
        <v>0</v>
      </c>
      <c r="K68" s="76">
        <f t="shared" si="132"/>
        <v>0</v>
      </c>
      <c r="L68" s="76">
        <f t="shared" si="132"/>
        <v>1.7651724719999999</v>
      </c>
      <c r="M68" s="76">
        <f t="shared" si="132"/>
        <v>0</v>
      </c>
      <c r="N68" s="76">
        <f t="shared" si="132"/>
        <v>-6.1696918400000005</v>
      </c>
      <c r="O68" s="76" t="s">
        <v>32</v>
      </c>
      <c r="P68" s="76">
        <f t="shared" si="132"/>
        <v>0</v>
      </c>
      <c r="Q68" s="76" t="s">
        <v>32</v>
      </c>
      <c r="R68" s="76">
        <f t="shared" si="132"/>
        <v>0</v>
      </c>
      <c r="S68" s="76" t="s">
        <v>32</v>
      </c>
      <c r="T68" s="76">
        <f t="shared" si="132"/>
        <v>-4.4045193679999999</v>
      </c>
      <c r="U68" s="76" t="s">
        <v>32</v>
      </c>
      <c r="V68" s="76">
        <f t="shared" si="132"/>
        <v>0</v>
      </c>
      <c r="W68" s="76" t="s">
        <v>32</v>
      </c>
      <c r="X68" s="58" t="s">
        <v>32</v>
      </c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</row>
    <row r="69" spans="1:1025" s="59" customFormat="1" ht="15.75" x14ac:dyDescent="0.25">
      <c r="A69" s="23" t="s">
        <v>164</v>
      </c>
      <c r="B69" s="20" t="s">
        <v>123</v>
      </c>
      <c r="C69" s="20" t="s">
        <v>31</v>
      </c>
      <c r="D69" s="76">
        <f t="shared" si="0"/>
        <v>3.2709852800000001</v>
      </c>
      <c r="E69" s="76">
        <f t="shared" ref="E69:F69" si="133">SUM(E70:E78)</f>
        <v>0</v>
      </c>
      <c r="F69" s="76">
        <f t="shared" si="133"/>
        <v>0</v>
      </c>
      <c r="G69" s="76">
        <v>3.2709852800000001</v>
      </c>
      <c r="H69" s="76">
        <f t="shared" ref="H69:V69" si="134">SUM(H70:H78)</f>
        <v>0</v>
      </c>
      <c r="I69" s="76">
        <f t="shared" si="134"/>
        <v>0</v>
      </c>
      <c r="J69" s="76">
        <f t="shared" si="134"/>
        <v>0</v>
      </c>
      <c r="K69" s="76">
        <f t="shared" si="134"/>
        <v>0</v>
      </c>
      <c r="L69" s="76">
        <f t="shared" si="134"/>
        <v>0.5534424</v>
      </c>
      <c r="M69" s="76">
        <f t="shared" si="134"/>
        <v>0</v>
      </c>
      <c r="N69" s="76">
        <f t="shared" si="134"/>
        <v>-3.2709852800000001</v>
      </c>
      <c r="O69" s="76" t="s">
        <v>32</v>
      </c>
      <c r="P69" s="76">
        <f t="shared" si="134"/>
        <v>0</v>
      </c>
      <c r="Q69" s="76" t="s">
        <v>32</v>
      </c>
      <c r="R69" s="76">
        <f t="shared" si="134"/>
        <v>0</v>
      </c>
      <c r="S69" s="76" t="s">
        <v>32</v>
      </c>
      <c r="T69" s="76">
        <f t="shared" si="134"/>
        <v>-2.7175428799999999</v>
      </c>
      <c r="U69" s="76" t="s">
        <v>32</v>
      </c>
      <c r="V69" s="76">
        <f t="shared" si="134"/>
        <v>0</v>
      </c>
      <c r="W69" s="76" t="s">
        <v>32</v>
      </c>
      <c r="X69" s="58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ht="51" x14ac:dyDescent="0.2">
      <c r="A70" s="24" t="s">
        <v>82</v>
      </c>
      <c r="B70" s="42" t="s">
        <v>165</v>
      </c>
      <c r="C70" s="48" t="s">
        <v>166</v>
      </c>
      <c r="D70" s="18">
        <f t="shared" si="0"/>
        <v>0.35990614800000004</v>
      </c>
      <c r="E70" s="74">
        <v>0</v>
      </c>
      <c r="F70" s="74">
        <v>0</v>
      </c>
      <c r="G70" s="18">
        <v>0.35990614800000004</v>
      </c>
      <c r="H70" s="74">
        <v>0</v>
      </c>
      <c r="I70" s="18">
        <v>0</v>
      </c>
      <c r="J70" s="74">
        <v>0</v>
      </c>
      <c r="K70" s="74">
        <v>0</v>
      </c>
      <c r="L70" s="18">
        <v>0</v>
      </c>
      <c r="M70" s="74">
        <v>0</v>
      </c>
      <c r="N70" s="18">
        <f t="shared" ref="N70:N78" si="135">I70-D70</f>
        <v>-0.35990614800000004</v>
      </c>
      <c r="O70" s="18" t="s">
        <v>32</v>
      </c>
      <c r="P70" s="18">
        <f t="shared" ref="P70:P78" si="136">J70-E70</f>
        <v>0</v>
      </c>
      <c r="Q70" s="74" t="s">
        <v>32</v>
      </c>
      <c r="R70" s="18">
        <f t="shared" ref="R70:R78" si="137">K70-F70</f>
        <v>0</v>
      </c>
      <c r="S70" s="74" t="s">
        <v>32</v>
      </c>
      <c r="T70" s="18">
        <f t="shared" ref="T70:T78" si="138">L70-G70</f>
        <v>-0.35990614800000004</v>
      </c>
      <c r="U70" s="70" t="s">
        <v>32</v>
      </c>
      <c r="V70" s="74">
        <f t="shared" ref="V70:V78" si="139">M70-H70</f>
        <v>0</v>
      </c>
      <c r="W70" s="74" t="s">
        <v>32</v>
      </c>
      <c r="X70" s="19" t="s">
        <v>32</v>
      </c>
    </row>
    <row r="71" spans="1:1025" ht="52.5" customHeight="1" x14ac:dyDescent="0.2">
      <c r="A71" s="24" t="s">
        <v>82</v>
      </c>
      <c r="B71" s="42" t="s">
        <v>167</v>
      </c>
      <c r="C71" s="48" t="s">
        <v>168</v>
      </c>
      <c r="D71" s="18">
        <f t="shared" si="0"/>
        <v>0.55795991999999994</v>
      </c>
      <c r="E71" s="74">
        <v>0</v>
      </c>
      <c r="F71" s="74">
        <v>0</v>
      </c>
      <c r="G71" s="18">
        <v>0.55795991999999994</v>
      </c>
      <c r="H71" s="74">
        <v>0</v>
      </c>
      <c r="I71" s="18">
        <v>0</v>
      </c>
      <c r="J71" s="74">
        <v>0</v>
      </c>
      <c r="K71" s="74">
        <v>0</v>
      </c>
      <c r="L71" s="18">
        <f>0.461202*1.2</f>
        <v>0.5534424</v>
      </c>
      <c r="M71" s="74">
        <v>0</v>
      </c>
      <c r="N71" s="18">
        <f t="shared" si="135"/>
        <v>-0.55795991999999994</v>
      </c>
      <c r="O71" s="18" t="s">
        <v>32</v>
      </c>
      <c r="P71" s="18">
        <f t="shared" si="136"/>
        <v>0</v>
      </c>
      <c r="Q71" s="74" t="s">
        <v>32</v>
      </c>
      <c r="R71" s="18">
        <f t="shared" si="137"/>
        <v>0</v>
      </c>
      <c r="S71" s="74" t="s">
        <v>32</v>
      </c>
      <c r="T71" s="18">
        <f t="shared" si="138"/>
        <v>-4.5175199999999416E-3</v>
      </c>
      <c r="U71" s="70" t="s">
        <v>32</v>
      </c>
      <c r="V71" s="74">
        <f t="shared" si="139"/>
        <v>0</v>
      </c>
      <c r="W71" s="74" t="s">
        <v>32</v>
      </c>
      <c r="X71" s="19"/>
    </row>
    <row r="72" spans="1:1025" ht="114.75" x14ac:dyDescent="0.2">
      <c r="A72" s="24" t="s">
        <v>82</v>
      </c>
      <c r="B72" s="21" t="s">
        <v>169</v>
      </c>
      <c r="C72" s="48" t="s">
        <v>170</v>
      </c>
      <c r="D72" s="18">
        <f t="shared" si="0"/>
        <v>0.30489380000000038</v>
      </c>
      <c r="E72" s="74">
        <v>0</v>
      </c>
      <c r="F72" s="74">
        <v>0</v>
      </c>
      <c r="G72" s="18">
        <v>0.30489380000000038</v>
      </c>
      <c r="H72" s="74">
        <v>0</v>
      </c>
      <c r="I72" s="18">
        <v>0</v>
      </c>
      <c r="J72" s="74">
        <v>0</v>
      </c>
      <c r="K72" s="74">
        <v>0</v>
      </c>
      <c r="L72" s="18">
        <v>0</v>
      </c>
      <c r="M72" s="74">
        <v>0</v>
      </c>
      <c r="N72" s="18">
        <f t="shared" si="135"/>
        <v>-0.30489380000000038</v>
      </c>
      <c r="O72" s="18" t="s">
        <v>32</v>
      </c>
      <c r="P72" s="18">
        <f t="shared" si="136"/>
        <v>0</v>
      </c>
      <c r="Q72" s="74" t="s">
        <v>32</v>
      </c>
      <c r="R72" s="18">
        <f t="shared" si="137"/>
        <v>0</v>
      </c>
      <c r="S72" s="74" t="s">
        <v>32</v>
      </c>
      <c r="T72" s="18">
        <f t="shared" si="138"/>
        <v>-0.30489380000000038</v>
      </c>
      <c r="U72" s="70" t="s">
        <v>32</v>
      </c>
      <c r="V72" s="74">
        <f t="shared" si="139"/>
        <v>0</v>
      </c>
      <c r="W72" s="74" t="s">
        <v>32</v>
      </c>
      <c r="X72" s="19"/>
    </row>
    <row r="73" spans="1:1025" ht="63.75" x14ac:dyDescent="0.2">
      <c r="A73" s="24" t="s">
        <v>82</v>
      </c>
      <c r="B73" s="21" t="s">
        <v>171</v>
      </c>
      <c r="C73" s="48" t="s">
        <v>172</v>
      </c>
      <c r="D73" s="18">
        <f t="shared" si="0"/>
        <v>0.53720099999999993</v>
      </c>
      <c r="E73" s="74">
        <v>0</v>
      </c>
      <c r="F73" s="74">
        <v>0</v>
      </c>
      <c r="G73" s="18">
        <v>0.53720099999999993</v>
      </c>
      <c r="H73" s="74">
        <v>0</v>
      </c>
      <c r="I73" s="18">
        <v>0</v>
      </c>
      <c r="J73" s="74">
        <v>0</v>
      </c>
      <c r="K73" s="74">
        <v>0</v>
      </c>
      <c r="L73" s="18">
        <v>0</v>
      </c>
      <c r="M73" s="74">
        <v>0</v>
      </c>
      <c r="N73" s="18">
        <f t="shared" si="135"/>
        <v>-0.53720099999999993</v>
      </c>
      <c r="O73" s="18" t="s">
        <v>32</v>
      </c>
      <c r="P73" s="18">
        <f t="shared" si="136"/>
        <v>0</v>
      </c>
      <c r="Q73" s="74" t="s">
        <v>32</v>
      </c>
      <c r="R73" s="18">
        <f t="shared" si="137"/>
        <v>0</v>
      </c>
      <c r="S73" s="74" t="s">
        <v>32</v>
      </c>
      <c r="T73" s="18">
        <f t="shared" si="138"/>
        <v>-0.53720099999999993</v>
      </c>
      <c r="U73" s="70" t="s">
        <v>32</v>
      </c>
      <c r="V73" s="74">
        <f t="shared" si="139"/>
        <v>0</v>
      </c>
      <c r="W73" s="74" t="s">
        <v>32</v>
      </c>
      <c r="X73" s="19" t="s">
        <v>32</v>
      </c>
    </row>
    <row r="74" spans="1:1025" ht="76.5" x14ac:dyDescent="0.2">
      <c r="A74" s="24" t="s">
        <v>82</v>
      </c>
      <c r="B74" s="21" t="s">
        <v>173</v>
      </c>
      <c r="C74" s="48" t="s">
        <v>174</v>
      </c>
      <c r="D74" s="18">
        <f t="shared" si="0"/>
        <v>0.54076810799999997</v>
      </c>
      <c r="E74" s="74">
        <v>0</v>
      </c>
      <c r="F74" s="74">
        <v>0</v>
      </c>
      <c r="G74" s="18">
        <v>0.54076810799999997</v>
      </c>
      <c r="H74" s="74">
        <v>0</v>
      </c>
      <c r="I74" s="18">
        <v>0</v>
      </c>
      <c r="J74" s="74">
        <v>0</v>
      </c>
      <c r="K74" s="74">
        <v>0</v>
      </c>
      <c r="L74" s="18">
        <v>0</v>
      </c>
      <c r="M74" s="74">
        <v>0</v>
      </c>
      <c r="N74" s="18">
        <f t="shared" si="135"/>
        <v>-0.54076810799999997</v>
      </c>
      <c r="O74" s="18" t="s">
        <v>32</v>
      </c>
      <c r="P74" s="18">
        <f t="shared" si="136"/>
        <v>0</v>
      </c>
      <c r="Q74" s="74" t="s">
        <v>32</v>
      </c>
      <c r="R74" s="18">
        <f t="shared" si="137"/>
        <v>0</v>
      </c>
      <c r="S74" s="74" t="s">
        <v>32</v>
      </c>
      <c r="T74" s="18">
        <f t="shared" si="138"/>
        <v>-0.54076810799999997</v>
      </c>
      <c r="U74" s="70" t="s">
        <v>32</v>
      </c>
      <c r="V74" s="74">
        <f t="shared" si="139"/>
        <v>0</v>
      </c>
      <c r="W74" s="74" t="s">
        <v>32</v>
      </c>
      <c r="X74" s="19" t="s">
        <v>32</v>
      </c>
    </row>
    <row r="75" spans="1:1025" ht="63.75" x14ac:dyDescent="0.2">
      <c r="A75" s="24" t="s">
        <v>82</v>
      </c>
      <c r="B75" s="21" t="s">
        <v>175</v>
      </c>
      <c r="C75" s="48" t="s">
        <v>176</v>
      </c>
      <c r="D75" s="18">
        <f t="shared" si="0"/>
        <v>0.13598405999999999</v>
      </c>
      <c r="E75" s="74">
        <v>0</v>
      </c>
      <c r="F75" s="74">
        <v>0</v>
      </c>
      <c r="G75" s="18">
        <v>0.13598405999999999</v>
      </c>
      <c r="H75" s="74">
        <v>0</v>
      </c>
      <c r="I75" s="18">
        <v>0</v>
      </c>
      <c r="J75" s="74">
        <v>0</v>
      </c>
      <c r="K75" s="74">
        <v>0</v>
      </c>
      <c r="L75" s="18">
        <v>0</v>
      </c>
      <c r="M75" s="74">
        <v>0</v>
      </c>
      <c r="N75" s="18">
        <f t="shared" si="135"/>
        <v>-0.13598405999999999</v>
      </c>
      <c r="O75" s="18" t="s">
        <v>32</v>
      </c>
      <c r="P75" s="18">
        <f t="shared" si="136"/>
        <v>0</v>
      </c>
      <c r="Q75" s="74" t="s">
        <v>32</v>
      </c>
      <c r="R75" s="18">
        <f t="shared" si="137"/>
        <v>0</v>
      </c>
      <c r="S75" s="74" t="s">
        <v>32</v>
      </c>
      <c r="T75" s="18">
        <f t="shared" si="138"/>
        <v>-0.13598405999999999</v>
      </c>
      <c r="U75" s="70" t="s">
        <v>32</v>
      </c>
      <c r="V75" s="74">
        <f t="shared" si="139"/>
        <v>0</v>
      </c>
      <c r="W75" s="74" t="s">
        <v>32</v>
      </c>
      <c r="X75" s="19" t="s">
        <v>32</v>
      </c>
    </row>
    <row r="76" spans="1:1025" ht="63.75" x14ac:dyDescent="0.2">
      <c r="A76" s="24" t="s">
        <v>82</v>
      </c>
      <c r="B76" s="21" t="s">
        <v>177</v>
      </c>
      <c r="C76" s="48" t="s">
        <v>178</v>
      </c>
      <c r="D76" s="18">
        <f t="shared" si="0"/>
        <v>0.37234453199999995</v>
      </c>
      <c r="E76" s="74">
        <v>0</v>
      </c>
      <c r="F76" s="74">
        <v>0</v>
      </c>
      <c r="G76" s="18">
        <v>0.37234453199999995</v>
      </c>
      <c r="H76" s="74">
        <v>0</v>
      </c>
      <c r="I76" s="18">
        <v>0</v>
      </c>
      <c r="J76" s="74">
        <v>0</v>
      </c>
      <c r="K76" s="74">
        <v>0</v>
      </c>
      <c r="L76" s="18">
        <v>0</v>
      </c>
      <c r="M76" s="74">
        <v>0</v>
      </c>
      <c r="N76" s="18">
        <f t="shared" si="135"/>
        <v>-0.37234453199999995</v>
      </c>
      <c r="O76" s="18" t="s">
        <v>32</v>
      </c>
      <c r="P76" s="18">
        <f t="shared" si="136"/>
        <v>0</v>
      </c>
      <c r="Q76" s="74" t="s">
        <v>32</v>
      </c>
      <c r="R76" s="18">
        <f t="shared" si="137"/>
        <v>0</v>
      </c>
      <c r="S76" s="74" t="s">
        <v>32</v>
      </c>
      <c r="T76" s="18">
        <f t="shared" si="138"/>
        <v>-0.37234453199999995</v>
      </c>
      <c r="U76" s="70" t="s">
        <v>32</v>
      </c>
      <c r="V76" s="74">
        <f t="shared" si="139"/>
        <v>0</v>
      </c>
      <c r="W76" s="74" t="s">
        <v>32</v>
      </c>
      <c r="X76" s="19" t="s">
        <v>32</v>
      </c>
    </row>
    <row r="77" spans="1:1025" ht="63.75" x14ac:dyDescent="0.2">
      <c r="A77" s="24" t="s">
        <v>82</v>
      </c>
      <c r="B77" s="21" t="s">
        <v>179</v>
      </c>
      <c r="C77" s="48" t="s">
        <v>180</v>
      </c>
      <c r="D77" s="18">
        <f t="shared" si="0"/>
        <v>0.21197543999999999</v>
      </c>
      <c r="E77" s="74">
        <v>0</v>
      </c>
      <c r="F77" s="74">
        <v>0</v>
      </c>
      <c r="G77" s="18">
        <v>0.21197543999999999</v>
      </c>
      <c r="H77" s="74">
        <v>0</v>
      </c>
      <c r="I77" s="18">
        <v>0</v>
      </c>
      <c r="J77" s="74">
        <v>0</v>
      </c>
      <c r="K77" s="74">
        <v>0</v>
      </c>
      <c r="L77" s="18">
        <v>0</v>
      </c>
      <c r="M77" s="74">
        <v>0</v>
      </c>
      <c r="N77" s="18">
        <f t="shared" si="135"/>
        <v>-0.21197543999999999</v>
      </c>
      <c r="O77" s="18" t="s">
        <v>32</v>
      </c>
      <c r="P77" s="18">
        <f t="shared" si="136"/>
        <v>0</v>
      </c>
      <c r="Q77" s="74" t="s">
        <v>32</v>
      </c>
      <c r="R77" s="18">
        <f t="shared" si="137"/>
        <v>0</v>
      </c>
      <c r="S77" s="74" t="s">
        <v>32</v>
      </c>
      <c r="T77" s="18">
        <f t="shared" si="138"/>
        <v>-0.21197543999999999</v>
      </c>
      <c r="U77" s="70" t="s">
        <v>32</v>
      </c>
      <c r="V77" s="74">
        <f t="shared" si="139"/>
        <v>0</v>
      </c>
      <c r="W77" s="74" t="s">
        <v>32</v>
      </c>
      <c r="X77" s="19" t="s">
        <v>32</v>
      </c>
    </row>
    <row r="78" spans="1:1025" ht="35.25" customHeight="1" x14ac:dyDescent="0.2">
      <c r="A78" s="24" t="s">
        <v>82</v>
      </c>
      <c r="B78" s="21" t="s">
        <v>181</v>
      </c>
      <c r="C78" s="48" t="s">
        <v>182</v>
      </c>
      <c r="D78" s="18">
        <f t="shared" si="0"/>
        <v>0.24995227199999998</v>
      </c>
      <c r="E78" s="74">
        <v>0</v>
      </c>
      <c r="F78" s="74">
        <v>0</v>
      </c>
      <c r="G78" s="18">
        <v>0.24995227199999998</v>
      </c>
      <c r="H78" s="74">
        <v>0</v>
      </c>
      <c r="I78" s="18">
        <v>0</v>
      </c>
      <c r="J78" s="74">
        <v>0</v>
      </c>
      <c r="K78" s="74">
        <v>0</v>
      </c>
      <c r="L78" s="18">
        <v>0</v>
      </c>
      <c r="M78" s="74">
        <v>0</v>
      </c>
      <c r="N78" s="18">
        <f t="shared" si="135"/>
        <v>-0.24995227199999998</v>
      </c>
      <c r="O78" s="18" t="s">
        <v>32</v>
      </c>
      <c r="P78" s="18">
        <f t="shared" si="136"/>
        <v>0</v>
      </c>
      <c r="Q78" s="74" t="s">
        <v>32</v>
      </c>
      <c r="R78" s="18">
        <f t="shared" si="137"/>
        <v>0</v>
      </c>
      <c r="S78" s="74" t="s">
        <v>32</v>
      </c>
      <c r="T78" s="18">
        <f t="shared" si="138"/>
        <v>-0.24995227199999998</v>
      </c>
      <c r="U78" s="70" t="s">
        <v>32</v>
      </c>
      <c r="V78" s="74">
        <f t="shared" si="139"/>
        <v>0</v>
      </c>
      <c r="W78" s="74" t="s">
        <v>32</v>
      </c>
      <c r="X78" s="19" t="s">
        <v>32</v>
      </c>
    </row>
    <row r="79" spans="1:1025" s="59" customFormat="1" ht="28.5" customHeight="1" x14ac:dyDescent="0.25">
      <c r="A79" s="23" t="s">
        <v>183</v>
      </c>
      <c r="B79" s="20" t="s">
        <v>151</v>
      </c>
      <c r="C79" s="20" t="s">
        <v>31</v>
      </c>
      <c r="D79" s="76">
        <f t="shared" si="0"/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6">
        <v>0</v>
      </c>
      <c r="N79" s="76">
        <v>0</v>
      </c>
      <c r="O79" s="76" t="s">
        <v>32</v>
      </c>
      <c r="P79" s="76">
        <v>0</v>
      </c>
      <c r="Q79" s="76" t="s">
        <v>32</v>
      </c>
      <c r="R79" s="76">
        <v>0</v>
      </c>
      <c r="S79" s="76" t="s">
        <v>32</v>
      </c>
      <c r="T79" s="76">
        <v>0</v>
      </c>
      <c r="U79" s="76" t="s">
        <v>32</v>
      </c>
      <c r="V79" s="76">
        <v>0</v>
      </c>
      <c r="W79" s="76" t="s">
        <v>32</v>
      </c>
      <c r="X79" s="58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s="59" customFormat="1" ht="15.75" x14ac:dyDescent="0.25">
      <c r="A80" s="23" t="s">
        <v>184</v>
      </c>
      <c r="B80" s="20" t="s">
        <v>157</v>
      </c>
      <c r="C80" s="20" t="s">
        <v>31</v>
      </c>
      <c r="D80" s="76">
        <f t="shared" si="0"/>
        <v>2.8987065599999999</v>
      </c>
      <c r="E80" s="76">
        <f t="shared" ref="E80" si="140">SUM(E81:E83)</f>
        <v>0</v>
      </c>
      <c r="F80" s="76">
        <f t="shared" ref="F80" si="141">SUM(F81:F83)</f>
        <v>0</v>
      </c>
      <c r="G80" s="76">
        <v>2.8987065599999999</v>
      </c>
      <c r="H80" s="76">
        <f t="shared" ref="H80" si="142">SUM(H81:H83)</f>
        <v>0</v>
      </c>
      <c r="I80" s="76">
        <f t="shared" ref="I80" si="143">SUM(I81:I83)</f>
        <v>0</v>
      </c>
      <c r="J80" s="76">
        <f t="shared" ref="J80" si="144">SUM(J81:J83)</f>
        <v>0</v>
      </c>
      <c r="K80" s="76">
        <f t="shared" ref="K80" si="145">SUM(K81:K83)</f>
        <v>0</v>
      </c>
      <c r="L80" s="76">
        <f t="shared" ref="L80" si="146">SUM(L81:L83)</f>
        <v>1.2117300719999999</v>
      </c>
      <c r="M80" s="76">
        <f t="shared" ref="M80" si="147">SUM(M81:M83)</f>
        <v>0</v>
      </c>
      <c r="N80" s="76">
        <f t="shared" ref="N80" si="148">SUM(N81:N83)</f>
        <v>-2.8987065599999999</v>
      </c>
      <c r="O80" s="76" t="s">
        <v>32</v>
      </c>
      <c r="P80" s="76">
        <f t="shared" ref="P80" si="149">SUM(P81:P83)</f>
        <v>0</v>
      </c>
      <c r="Q80" s="76" t="s">
        <v>32</v>
      </c>
      <c r="R80" s="76">
        <f t="shared" ref="R80" si="150">SUM(R81:R83)</f>
        <v>0</v>
      </c>
      <c r="S80" s="76" t="s">
        <v>32</v>
      </c>
      <c r="T80" s="76">
        <f t="shared" ref="T80" si="151">SUM(T81:T83)</f>
        <v>-1.6869764880000002</v>
      </c>
      <c r="U80" s="76" t="s">
        <v>32</v>
      </c>
      <c r="V80" s="76">
        <f t="shared" ref="V80" si="152">SUM(V81:V83)</f>
        <v>0</v>
      </c>
      <c r="W80" s="76" t="s">
        <v>32</v>
      </c>
      <c r="X80" s="58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ht="51" x14ac:dyDescent="0.2">
      <c r="A81" s="24" t="s">
        <v>184</v>
      </c>
      <c r="B81" s="51" t="s">
        <v>185</v>
      </c>
      <c r="C81" s="48" t="s">
        <v>186</v>
      </c>
      <c r="D81" s="18">
        <f t="shared" si="0"/>
        <v>0.60885708000000005</v>
      </c>
      <c r="E81" s="74">
        <v>0</v>
      </c>
      <c r="F81" s="74">
        <v>0</v>
      </c>
      <c r="G81" s="18">
        <v>0.60885708000000005</v>
      </c>
      <c r="H81" s="74">
        <v>0</v>
      </c>
      <c r="I81" s="18">
        <v>0</v>
      </c>
      <c r="J81" s="74">
        <v>0</v>
      </c>
      <c r="K81" s="74">
        <v>0</v>
      </c>
      <c r="L81" s="18">
        <v>0</v>
      </c>
      <c r="M81" s="74">
        <v>0</v>
      </c>
      <c r="N81" s="18">
        <f t="shared" ref="N81:N83" si="153">I81-D81</f>
        <v>-0.60885708000000005</v>
      </c>
      <c r="O81" s="18" t="s">
        <v>32</v>
      </c>
      <c r="P81" s="18">
        <f t="shared" ref="P81:P83" si="154">J81-E81</f>
        <v>0</v>
      </c>
      <c r="Q81" s="74" t="s">
        <v>32</v>
      </c>
      <c r="R81" s="18">
        <f t="shared" ref="R81:R83" si="155">K81-F81</f>
        <v>0</v>
      </c>
      <c r="S81" s="74" t="s">
        <v>32</v>
      </c>
      <c r="T81" s="18">
        <f t="shared" ref="T81:T83" si="156">L81-G81</f>
        <v>-0.60885708000000005</v>
      </c>
      <c r="U81" s="70" t="s">
        <v>32</v>
      </c>
      <c r="V81" s="74">
        <f t="shared" ref="V81:V83" si="157">M81-H81</f>
        <v>0</v>
      </c>
      <c r="W81" s="74" t="s">
        <v>32</v>
      </c>
      <c r="X81" s="19" t="s">
        <v>32</v>
      </c>
    </row>
    <row r="82" spans="1:1025" ht="39" customHeight="1" x14ac:dyDescent="0.2">
      <c r="A82" s="24" t="s">
        <v>184</v>
      </c>
      <c r="B82" s="52" t="s">
        <v>187</v>
      </c>
      <c r="C82" s="48" t="s">
        <v>188</v>
      </c>
      <c r="D82" s="18">
        <f t="shared" si="0"/>
        <v>1.1109081240000001</v>
      </c>
      <c r="E82" s="74">
        <v>0</v>
      </c>
      <c r="F82" s="74">
        <v>0</v>
      </c>
      <c r="G82" s="18">
        <v>1.1109081240000001</v>
      </c>
      <c r="H82" s="74">
        <v>0</v>
      </c>
      <c r="I82" s="18">
        <v>0</v>
      </c>
      <c r="J82" s="74">
        <v>0</v>
      </c>
      <c r="K82" s="74">
        <v>0</v>
      </c>
      <c r="L82" s="18">
        <v>0</v>
      </c>
      <c r="M82" s="74">
        <v>0</v>
      </c>
      <c r="N82" s="18">
        <f t="shared" si="153"/>
        <v>-1.1109081240000001</v>
      </c>
      <c r="O82" s="18" t="s">
        <v>32</v>
      </c>
      <c r="P82" s="18">
        <f t="shared" si="154"/>
        <v>0</v>
      </c>
      <c r="Q82" s="74" t="s">
        <v>32</v>
      </c>
      <c r="R82" s="18">
        <f t="shared" si="155"/>
        <v>0</v>
      </c>
      <c r="S82" s="74" t="s">
        <v>32</v>
      </c>
      <c r="T82" s="18">
        <f t="shared" si="156"/>
        <v>-1.1109081240000001</v>
      </c>
      <c r="U82" s="70" t="s">
        <v>32</v>
      </c>
      <c r="V82" s="74">
        <f t="shared" si="157"/>
        <v>0</v>
      </c>
      <c r="W82" s="74" t="s">
        <v>32</v>
      </c>
      <c r="X82" s="25"/>
    </row>
    <row r="83" spans="1:1025" ht="25.5" x14ac:dyDescent="0.2">
      <c r="A83" s="24" t="s">
        <v>184</v>
      </c>
      <c r="B83" s="52" t="s">
        <v>189</v>
      </c>
      <c r="C83" s="48" t="s">
        <v>190</v>
      </c>
      <c r="D83" s="18">
        <f t="shared" si="0"/>
        <v>1.1789413559999999</v>
      </c>
      <c r="E83" s="74">
        <v>0</v>
      </c>
      <c r="F83" s="74">
        <v>0</v>
      </c>
      <c r="G83" s="18">
        <v>1.1789413559999999</v>
      </c>
      <c r="H83" s="74">
        <v>0</v>
      </c>
      <c r="I83" s="18">
        <v>0</v>
      </c>
      <c r="J83" s="74">
        <v>0</v>
      </c>
      <c r="K83" s="74">
        <v>0</v>
      </c>
      <c r="L83" s="18">
        <f>1.00977506*1.2</f>
        <v>1.2117300719999999</v>
      </c>
      <c r="M83" s="74">
        <v>0</v>
      </c>
      <c r="N83" s="18">
        <f t="shared" si="153"/>
        <v>-1.1789413559999999</v>
      </c>
      <c r="O83" s="18" t="s">
        <v>32</v>
      </c>
      <c r="P83" s="18">
        <f t="shared" si="154"/>
        <v>0</v>
      </c>
      <c r="Q83" s="74" t="s">
        <v>32</v>
      </c>
      <c r="R83" s="18">
        <f t="shared" si="155"/>
        <v>0</v>
      </c>
      <c r="S83" s="74" t="s">
        <v>32</v>
      </c>
      <c r="T83" s="18">
        <f t="shared" si="156"/>
        <v>3.2788715999999996E-2</v>
      </c>
      <c r="U83" s="70" t="s">
        <v>32</v>
      </c>
      <c r="V83" s="74">
        <f t="shared" si="157"/>
        <v>0</v>
      </c>
      <c r="W83" s="74" t="s">
        <v>32</v>
      </c>
      <c r="X83" s="19"/>
    </row>
    <row r="84" spans="1:1025" s="59" customFormat="1" ht="25.5" x14ac:dyDescent="0.25">
      <c r="A84" s="23" t="s">
        <v>84</v>
      </c>
      <c r="B84" s="20" t="s">
        <v>85</v>
      </c>
      <c r="C84" s="20" t="s">
        <v>31</v>
      </c>
      <c r="D84" s="71">
        <f t="shared" ref="D84:D147" si="158">SUM(E84:H84)</f>
        <v>8.5165932000000009</v>
      </c>
      <c r="E84" s="71">
        <f t="shared" ref="E84" si="159">SUM(E85,E89,E90)</f>
        <v>0</v>
      </c>
      <c r="F84" s="71">
        <f t="shared" ref="F84" si="160">SUM(F85,F89,F90)</f>
        <v>0</v>
      </c>
      <c r="G84" s="71">
        <v>8.5165932000000009</v>
      </c>
      <c r="H84" s="71">
        <f t="shared" ref="H84" si="161">SUM(H85,H89,H90)</f>
        <v>0</v>
      </c>
      <c r="I84" s="71">
        <f t="shared" ref="I84" si="162">SUM(I85,I89,I90)</f>
        <v>0</v>
      </c>
      <c r="J84" s="71">
        <f t="shared" ref="J84" si="163">SUM(J85,J89,J90)</f>
        <v>0</v>
      </c>
      <c r="K84" s="71">
        <f t="shared" ref="K84" si="164">SUM(K85,K89,K90)</f>
        <v>0</v>
      </c>
      <c r="L84" s="71">
        <f t="shared" ref="L84" si="165">SUM(L85,L89,L90)</f>
        <v>0</v>
      </c>
      <c r="M84" s="71">
        <f t="shared" ref="M84" si="166">SUM(M85,M89,M90)</f>
        <v>0</v>
      </c>
      <c r="N84" s="71">
        <f t="shared" ref="N84" si="167">SUM(N85,N89,N90)</f>
        <v>-8.5165932000000009</v>
      </c>
      <c r="O84" s="71" t="s">
        <v>32</v>
      </c>
      <c r="P84" s="71">
        <f t="shared" ref="P84" si="168">SUM(P85,P89,P90)</f>
        <v>0</v>
      </c>
      <c r="Q84" s="71" t="s">
        <v>32</v>
      </c>
      <c r="R84" s="71">
        <f t="shared" ref="R84" si="169">SUM(R85,R89,R90)</f>
        <v>0</v>
      </c>
      <c r="S84" s="71" t="s">
        <v>32</v>
      </c>
      <c r="T84" s="71">
        <f t="shared" ref="T84" si="170">SUM(T85,T89,T90)</f>
        <v>-8.5165932000000009</v>
      </c>
      <c r="U84" s="71" t="s">
        <v>32</v>
      </c>
      <c r="V84" s="71">
        <f t="shared" ref="V84" si="171">SUM(V85,V89,V90)</f>
        <v>0</v>
      </c>
      <c r="W84" s="71" t="s">
        <v>32</v>
      </c>
      <c r="X84" s="63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15.75" x14ac:dyDescent="0.25">
      <c r="A85" s="23" t="s">
        <v>191</v>
      </c>
      <c r="B85" s="20" t="s">
        <v>123</v>
      </c>
      <c r="C85" s="20" t="s">
        <v>31</v>
      </c>
      <c r="D85" s="71">
        <f t="shared" si="158"/>
        <v>5.3536572000000007</v>
      </c>
      <c r="E85" s="71">
        <f t="shared" ref="E85" si="172">SUM(E86:E88)</f>
        <v>0</v>
      </c>
      <c r="F85" s="71">
        <f t="shared" ref="F85" si="173">SUM(F86:F88)</f>
        <v>0</v>
      </c>
      <c r="G85" s="71">
        <v>5.3536572000000007</v>
      </c>
      <c r="H85" s="71">
        <f t="shared" ref="H85" si="174">SUM(H86:H88)</f>
        <v>0</v>
      </c>
      <c r="I85" s="71">
        <f t="shared" ref="I85" si="175">SUM(I86:I88)</f>
        <v>0</v>
      </c>
      <c r="J85" s="71">
        <f t="shared" ref="J85" si="176">SUM(J86:J88)</f>
        <v>0</v>
      </c>
      <c r="K85" s="71">
        <f t="shared" ref="K85" si="177">SUM(K86:K88)</f>
        <v>0</v>
      </c>
      <c r="L85" s="71">
        <f t="shared" ref="L85" si="178">SUM(L86:L88)</f>
        <v>0</v>
      </c>
      <c r="M85" s="71">
        <f t="shared" ref="M85" si="179">SUM(M86:M88)</f>
        <v>0</v>
      </c>
      <c r="N85" s="71">
        <f t="shared" ref="N85" si="180">SUM(N86:N88)</f>
        <v>-5.3536572000000007</v>
      </c>
      <c r="O85" s="71" t="s">
        <v>32</v>
      </c>
      <c r="P85" s="71">
        <f t="shared" ref="P85" si="181">SUM(P86:P88)</f>
        <v>0</v>
      </c>
      <c r="Q85" s="71" t="s">
        <v>32</v>
      </c>
      <c r="R85" s="71">
        <f t="shared" ref="R85" si="182">SUM(R86:R88)</f>
        <v>0</v>
      </c>
      <c r="S85" s="71" t="s">
        <v>32</v>
      </c>
      <c r="T85" s="71">
        <f t="shared" ref="T85" si="183">SUM(T86:T88)</f>
        <v>-5.3536572000000007</v>
      </c>
      <c r="U85" s="71" t="s">
        <v>32</v>
      </c>
      <c r="V85" s="71">
        <f t="shared" ref="V85" si="184">SUM(V86:V88)</f>
        <v>0</v>
      </c>
      <c r="W85" s="71" t="s">
        <v>32</v>
      </c>
      <c r="X85" s="63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ht="51" x14ac:dyDescent="0.2">
      <c r="A86" s="24" t="s">
        <v>191</v>
      </c>
      <c r="B86" s="21" t="s">
        <v>192</v>
      </c>
      <c r="C86" s="48" t="s">
        <v>193</v>
      </c>
      <c r="D86" s="18">
        <f t="shared" si="158"/>
        <v>1.7845524000000001</v>
      </c>
      <c r="E86" s="74">
        <v>0</v>
      </c>
      <c r="F86" s="74">
        <v>0</v>
      </c>
      <c r="G86" s="70">
        <v>1.7845524000000001</v>
      </c>
      <c r="H86" s="74">
        <v>0</v>
      </c>
      <c r="I86" s="18">
        <v>0</v>
      </c>
      <c r="J86" s="74">
        <v>0</v>
      </c>
      <c r="K86" s="74">
        <v>0</v>
      </c>
      <c r="L86" s="18">
        <v>0</v>
      </c>
      <c r="M86" s="74">
        <v>0</v>
      </c>
      <c r="N86" s="18">
        <f t="shared" ref="N86:N88" si="185">I86-D86</f>
        <v>-1.7845524000000001</v>
      </c>
      <c r="O86" s="18" t="s">
        <v>32</v>
      </c>
      <c r="P86" s="18">
        <f t="shared" ref="P86:P88" si="186">J86-E86</f>
        <v>0</v>
      </c>
      <c r="Q86" s="74" t="s">
        <v>32</v>
      </c>
      <c r="R86" s="18">
        <f t="shared" ref="R86:R88" si="187">K86-F86</f>
        <v>0</v>
      </c>
      <c r="S86" s="74" t="s">
        <v>32</v>
      </c>
      <c r="T86" s="18">
        <f t="shared" ref="T86:T88" si="188">L86-G86</f>
        <v>-1.7845524000000001</v>
      </c>
      <c r="U86" s="70" t="s">
        <v>32</v>
      </c>
      <c r="V86" s="74">
        <f t="shared" ref="V86:V88" si="189">M86-H86</f>
        <v>0</v>
      </c>
      <c r="W86" s="74" t="s">
        <v>32</v>
      </c>
      <c r="X86" s="56"/>
    </row>
    <row r="87" spans="1:1025" ht="51" x14ac:dyDescent="0.2">
      <c r="A87" s="24" t="s">
        <v>191</v>
      </c>
      <c r="B87" s="21" t="s">
        <v>194</v>
      </c>
      <c r="C87" s="48" t="s">
        <v>195</v>
      </c>
      <c r="D87" s="18">
        <f t="shared" si="158"/>
        <v>1.7845524000000001</v>
      </c>
      <c r="E87" s="74">
        <v>0</v>
      </c>
      <c r="F87" s="74">
        <v>0</v>
      </c>
      <c r="G87" s="70">
        <v>1.7845524000000001</v>
      </c>
      <c r="H87" s="74">
        <v>0</v>
      </c>
      <c r="I87" s="18">
        <v>0</v>
      </c>
      <c r="J87" s="74">
        <v>0</v>
      </c>
      <c r="K87" s="74">
        <v>0</v>
      </c>
      <c r="L87" s="18">
        <v>0</v>
      </c>
      <c r="M87" s="74">
        <v>0</v>
      </c>
      <c r="N87" s="18">
        <f t="shared" si="185"/>
        <v>-1.7845524000000001</v>
      </c>
      <c r="O87" s="18" t="s">
        <v>32</v>
      </c>
      <c r="P87" s="18">
        <f t="shared" si="186"/>
        <v>0</v>
      </c>
      <c r="Q87" s="74" t="s">
        <v>32</v>
      </c>
      <c r="R87" s="18">
        <f t="shared" si="187"/>
        <v>0</v>
      </c>
      <c r="S87" s="74" t="s">
        <v>32</v>
      </c>
      <c r="T87" s="18">
        <f t="shared" si="188"/>
        <v>-1.7845524000000001</v>
      </c>
      <c r="U87" s="70" t="s">
        <v>32</v>
      </c>
      <c r="V87" s="74">
        <f t="shared" si="189"/>
        <v>0</v>
      </c>
      <c r="W87" s="74" t="s">
        <v>32</v>
      </c>
      <c r="X87" s="56"/>
    </row>
    <row r="88" spans="1:1025" ht="51" x14ac:dyDescent="0.2">
      <c r="A88" s="24" t="s">
        <v>191</v>
      </c>
      <c r="B88" s="21" t="s">
        <v>196</v>
      </c>
      <c r="C88" s="48" t="s">
        <v>197</v>
      </c>
      <c r="D88" s="18">
        <f t="shared" si="158"/>
        <v>1.7845524000000001</v>
      </c>
      <c r="E88" s="74">
        <v>0</v>
      </c>
      <c r="F88" s="74">
        <v>0</v>
      </c>
      <c r="G88" s="70">
        <v>1.7845524000000001</v>
      </c>
      <c r="H88" s="74">
        <v>0</v>
      </c>
      <c r="I88" s="18">
        <v>0</v>
      </c>
      <c r="J88" s="74">
        <v>0</v>
      </c>
      <c r="K88" s="74">
        <v>0</v>
      </c>
      <c r="L88" s="18">
        <v>0</v>
      </c>
      <c r="M88" s="74">
        <v>0</v>
      </c>
      <c r="N88" s="18">
        <f t="shared" si="185"/>
        <v>-1.7845524000000001</v>
      </c>
      <c r="O88" s="18" t="s">
        <v>32</v>
      </c>
      <c r="P88" s="18">
        <f t="shared" si="186"/>
        <v>0</v>
      </c>
      <c r="Q88" s="74" t="s">
        <v>32</v>
      </c>
      <c r="R88" s="18">
        <f t="shared" si="187"/>
        <v>0</v>
      </c>
      <c r="S88" s="74" t="s">
        <v>32</v>
      </c>
      <c r="T88" s="18">
        <f t="shared" si="188"/>
        <v>-1.7845524000000001</v>
      </c>
      <c r="U88" s="70" t="s">
        <v>32</v>
      </c>
      <c r="V88" s="74">
        <f t="shared" si="189"/>
        <v>0</v>
      </c>
      <c r="W88" s="74" t="s">
        <v>32</v>
      </c>
      <c r="X88" s="56"/>
    </row>
    <row r="89" spans="1:1025" s="59" customFormat="1" ht="15.75" x14ac:dyDescent="0.25">
      <c r="A89" s="23" t="s">
        <v>198</v>
      </c>
      <c r="B89" s="20" t="s">
        <v>151</v>
      </c>
      <c r="C89" s="20" t="s">
        <v>31</v>
      </c>
      <c r="D89" s="71">
        <f t="shared" si="158"/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 t="s">
        <v>32</v>
      </c>
      <c r="P89" s="71">
        <v>0</v>
      </c>
      <c r="Q89" s="71" t="s">
        <v>32</v>
      </c>
      <c r="R89" s="71">
        <v>0</v>
      </c>
      <c r="S89" s="71" t="s">
        <v>32</v>
      </c>
      <c r="T89" s="71">
        <v>0</v>
      </c>
      <c r="U89" s="71" t="s">
        <v>32</v>
      </c>
      <c r="V89" s="71">
        <v>0</v>
      </c>
      <c r="W89" s="71" t="s">
        <v>32</v>
      </c>
      <c r="X89" s="63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</row>
    <row r="90" spans="1:1025" s="59" customFormat="1" ht="15.75" x14ac:dyDescent="0.25">
      <c r="A90" s="23" t="s">
        <v>199</v>
      </c>
      <c r="B90" s="20" t="s">
        <v>157</v>
      </c>
      <c r="C90" s="20" t="s">
        <v>31</v>
      </c>
      <c r="D90" s="71">
        <f t="shared" si="158"/>
        <v>3.1629359999999997</v>
      </c>
      <c r="E90" s="71">
        <f t="shared" ref="E90" si="190">SUM(E91:E92)</f>
        <v>0</v>
      </c>
      <c r="F90" s="71">
        <f t="shared" ref="F90" si="191">SUM(F91:F92)</f>
        <v>0</v>
      </c>
      <c r="G90" s="71">
        <v>3.1629359999999997</v>
      </c>
      <c r="H90" s="71">
        <f t="shared" ref="H90" si="192">SUM(H91:H92)</f>
        <v>0</v>
      </c>
      <c r="I90" s="71">
        <f t="shared" ref="I90" si="193">SUM(I91:I92)</f>
        <v>0</v>
      </c>
      <c r="J90" s="71">
        <f t="shared" ref="J90" si="194">SUM(J91:J92)</f>
        <v>0</v>
      </c>
      <c r="K90" s="71">
        <f t="shared" ref="K90" si="195">SUM(K91:K92)</f>
        <v>0</v>
      </c>
      <c r="L90" s="71">
        <f t="shared" ref="L90" si="196">SUM(L91:L92)</f>
        <v>0</v>
      </c>
      <c r="M90" s="71">
        <f t="shared" ref="M90" si="197">SUM(M91:M92)</f>
        <v>0</v>
      </c>
      <c r="N90" s="71">
        <f t="shared" ref="N90" si="198">SUM(N91:N92)</f>
        <v>-3.1629359999999997</v>
      </c>
      <c r="O90" s="71" t="s">
        <v>32</v>
      </c>
      <c r="P90" s="71">
        <f t="shared" ref="P90" si="199">SUM(P91:P92)</f>
        <v>0</v>
      </c>
      <c r="Q90" s="71" t="s">
        <v>32</v>
      </c>
      <c r="R90" s="71">
        <f t="shared" ref="R90" si="200">SUM(R91:R92)</f>
        <v>0</v>
      </c>
      <c r="S90" s="71" t="s">
        <v>32</v>
      </c>
      <c r="T90" s="71">
        <f t="shared" ref="T90" si="201">SUM(T91:T92)</f>
        <v>-3.1629359999999997</v>
      </c>
      <c r="U90" s="71" t="s">
        <v>32</v>
      </c>
      <c r="V90" s="71">
        <f t="shared" ref="V90" si="202">SUM(V91:V92)</f>
        <v>0</v>
      </c>
      <c r="W90" s="71" t="s">
        <v>32</v>
      </c>
      <c r="X90" s="63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ht="38.25" x14ac:dyDescent="0.2">
      <c r="A91" s="24" t="s">
        <v>199</v>
      </c>
      <c r="B91" s="53" t="s">
        <v>200</v>
      </c>
      <c r="C91" s="48" t="s">
        <v>201</v>
      </c>
      <c r="D91" s="18">
        <f t="shared" si="158"/>
        <v>1.5814679999999999</v>
      </c>
      <c r="E91" s="74">
        <v>0</v>
      </c>
      <c r="F91" s="74">
        <v>0</v>
      </c>
      <c r="G91" s="70">
        <v>1.5814679999999999</v>
      </c>
      <c r="H91" s="74">
        <v>0</v>
      </c>
      <c r="I91" s="18">
        <v>0</v>
      </c>
      <c r="J91" s="74">
        <v>0</v>
      </c>
      <c r="K91" s="74">
        <v>0</v>
      </c>
      <c r="L91" s="18"/>
      <c r="M91" s="74">
        <v>0</v>
      </c>
      <c r="N91" s="18">
        <f t="shared" ref="N91:N92" si="203">I91-D91</f>
        <v>-1.5814679999999999</v>
      </c>
      <c r="O91" s="18" t="s">
        <v>32</v>
      </c>
      <c r="P91" s="18">
        <f t="shared" ref="P91:P92" si="204">J91-E91</f>
        <v>0</v>
      </c>
      <c r="Q91" s="74" t="s">
        <v>32</v>
      </c>
      <c r="R91" s="18">
        <f t="shared" ref="R91:R92" si="205">K91-F91</f>
        <v>0</v>
      </c>
      <c r="S91" s="74" t="s">
        <v>32</v>
      </c>
      <c r="T91" s="18">
        <f t="shared" ref="T91:T92" si="206">L91-G91</f>
        <v>-1.5814679999999999</v>
      </c>
      <c r="U91" s="70" t="s">
        <v>32</v>
      </c>
      <c r="V91" s="74">
        <f t="shared" ref="V91:V92" si="207">M91-H91</f>
        <v>0</v>
      </c>
      <c r="W91" s="74" t="s">
        <v>32</v>
      </c>
      <c r="X91" s="56"/>
    </row>
    <row r="92" spans="1:1025" ht="38.25" x14ac:dyDescent="0.2">
      <c r="A92" s="24" t="s">
        <v>199</v>
      </c>
      <c r="B92" s="53" t="s">
        <v>202</v>
      </c>
      <c r="C92" s="48" t="s">
        <v>203</v>
      </c>
      <c r="D92" s="18">
        <f t="shared" si="158"/>
        <v>1.5814679999999999</v>
      </c>
      <c r="E92" s="74">
        <v>0</v>
      </c>
      <c r="F92" s="74">
        <v>0</v>
      </c>
      <c r="G92" s="70">
        <v>1.5814679999999999</v>
      </c>
      <c r="H92" s="74">
        <v>0</v>
      </c>
      <c r="I92" s="18">
        <v>0</v>
      </c>
      <c r="J92" s="74">
        <v>0</v>
      </c>
      <c r="K92" s="74">
        <v>0</v>
      </c>
      <c r="L92" s="18"/>
      <c r="M92" s="74">
        <v>0</v>
      </c>
      <c r="N92" s="18">
        <f t="shared" si="203"/>
        <v>-1.5814679999999999</v>
      </c>
      <c r="O92" s="18" t="s">
        <v>32</v>
      </c>
      <c r="P92" s="18">
        <f t="shared" si="204"/>
        <v>0</v>
      </c>
      <c r="Q92" s="74" t="s">
        <v>32</v>
      </c>
      <c r="R92" s="18">
        <f t="shared" si="205"/>
        <v>0</v>
      </c>
      <c r="S92" s="74" t="s">
        <v>32</v>
      </c>
      <c r="T92" s="18">
        <f t="shared" si="206"/>
        <v>-1.5814679999999999</v>
      </c>
      <c r="U92" s="70" t="s">
        <v>32</v>
      </c>
      <c r="V92" s="74">
        <f t="shared" si="207"/>
        <v>0</v>
      </c>
      <c r="W92" s="74" t="s">
        <v>32</v>
      </c>
      <c r="X92" s="56"/>
    </row>
    <row r="93" spans="1:1025" s="59" customFormat="1" ht="25.5" x14ac:dyDescent="0.25">
      <c r="A93" s="23" t="s">
        <v>86</v>
      </c>
      <c r="B93" s="20" t="s">
        <v>87</v>
      </c>
      <c r="C93" s="20" t="s">
        <v>31</v>
      </c>
      <c r="D93" s="71">
        <f t="shared" si="158"/>
        <v>80.275328352000002</v>
      </c>
      <c r="E93" s="71">
        <f t="shared" ref="E93" si="208">E94</f>
        <v>0</v>
      </c>
      <c r="F93" s="71">
        <f t="shared" ref="F93" si="209">F94</f>
        <v>0</v>
      </c>
      <c r="G93" s="71">
        <v>80.275328352000002</v>
      </c>
      <c r="H93" s="71">
        <f t="shared" ref="H93" si="210">H94</f>
        <v>0</v>
      </c>
      <c r="I93" s="71">
        <f t="shared" ref="I93" si="211">I94</f>
        <v>0</v>
      </c>
      <c r="J93" s="71">
        <f t="shared" ref="J93" si="212">J94</f>
        <v>0</v>
      </c>
      <c r="K93" s="71">
        <f t="shared" ref="K93" si="213">K94</f>
        <v>0</v>
      </c>
      <c r="L93" s="71">
        <f t="shared" ref="L93" si="214">L94</f>
        <v>0</v>
      </c>
      <c r="M93" s="71">
        <f t="shared" ref="M93" si="215">M94</f>
        <v>0</v>
      </c>
      <c r="N93" s="71">
        <f t="shared" ref="N93" si="216">N94</f>
        <v>-80.275328352000002</v>
      </c>
      <c r="O93" s="71" t="s">
        <v>32</v>
      </c>
      <c r="P93" s="71">
        <f t="shared" ref="P93" si="217">P94</f>
        <v>0</v>
      </c>
      <c r="Q93" s="71" t="s">
        <v>32</v>
      </c>
      <c r="R93" s="71">
        <f t="shared" ref="R93" si="218">R94</f>
        <v>0</v>
      </c>
      <c r="S93" s="71" t="s">
        <v>32</v>
      </c>
      <c r="T93" s="71">
        <f t="shared" ref="T93" si="219">T94</f>
        <v>-80.275328352000002</v>
      </c>
      <c r="U93" s="71" t="s">
        <v>32</v>
      </c>
      <c r="V93" s="71">
        <f t="shared" ref="V93" si="220">V94</f>
        <v>0</v>
      </c>
      <c r="W93" s="71" t="s">
        <v>32</v>
      </c>
      <c r="X93" s="63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s="59" customFormat="1" ht="25.5" x14ac:dyDescent="0.25">
      <c r="A94" s="23" t="s">
        <v>88</v>
      </c>
      <c r="B94" s="20" t="s">
        <v>204</v>
      </c>
      <c r="C94" s="20" t="s">
        <v>31</v>
      </c>
      <c r="D94" s="71">
        <f t="shared" si="158"/>
        <v>80.275328352000002</v>
      </c>
      <c r="E94" s="71">
        <f t="shared" ref="E94" si="221">SUM(E95,E97,E99)</f>
        <v>0</v>
      </c>
      <c r="F94" s="71">
        <f t="shared" ref="F94" si="222">SUM(F95,F97,F99)</f>
        <v>0</v>
      </c>
      <c r="G94" s="71">
        <v>80.275328352000002</v>
      </c>
      <c r="H94" s="71">
        <f t="shared" ref="H94" si="223">SUM(H95,H97,H99)</f>
        <v>0</v>
      </c>
      <c r="I94" s="71">
        <f t="shared" ref="I94" si="224">SUM(I95,I97,I99)</f>
        <v>0</v>
      </c>
      <c r="J94" s="71">
        <f t="shared" ref="J94" si="225">SUM(J95,J97,J99)</f>
        <v>0</v>
      </c>
      <c r="K94" s="71">
        <f t="shared" ref="K94" si="226">SUM(K95,K97,K99)</f>
        <v>0</v>
      </c>
      <c r="L94" s="71">
        <f t="shared" ref="L94" si="227">SUM(L95,L97,L99)</f>
        <v>0</v>
      </c>
      <c r="M94" s="71">
        <f t="shared" ref="M94" si="228">SUM(M95,M97,M99)</f>
        <v>0</v>
      </c>
      <c r="N94" s="71">
        <f t="shared" ref="N94" si="229">SUM(N95,N97,N99)</f>
        <v>-80.275328352000002</v>
      </c>
      <c r="O94" s="71" t="s">
        <v>32</v>
      </c>
      <c r="P94" s="71">
        <f t="shared" ref="P94" si="230">SUM(P95,P97,P99)</f>
        <v>0</v>
      </c>
      <c r="Q94" s="71" t="s">
        <v>32</v>
      </c>
      <c r="R94" s="71">
        <f t="shared" ref="R94" si="231">SUM(R95,R97,R99)</f>
        <v>0</v>
      </c>
      <c r="S94" s="71" t="s">
        <v>32</v>
      </c>
      <c r="T94" s="71">
        <f t="shared" ref="T94" si="232">SUM(T95,T97,T99)</f>
        <v>-80.275328352000002</v>
      </c>
      <c r="U94" s="71" t="s">
        <v>32</v>
      </c>
      <c r="V94" s="71">
        <f t="shared" ref="V94" si="233">SUM(V95,V97,V99)</f>
        <v>0</v>
      </c>
      <c r="W94" s="71" t="s">
        <v>32</v>
      </c>
      <c r="X94" s="63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59" customFormat="1" ht="15.75" x14ac:dyDescent="0.25">
      <c r="A95" s="23" t="s">
        <v>205</v>
      </c>
      <c r="B95" s="20" t="s">
        <v>123</v>
      </c>
      <c r="C95" s="20" t="s">
        <v>31</v>
      </c>
      <c r="D95" s="71">
        <f t="shared" si="158"/>
        <v>13.617924515999999</v>
      </c>
      <c r="E95" s="71">
        <f t="shared" ref="E95" si="234">SUM(E96)</f>
        <v>0</v>
      </c>
      <c r="F95" s="71">
        <f t="shared" ref="F95" si="235">SUM(F96)</f>
        <v>0</v>
      </c>
      <c r="G95" s="71">
        <v>13.617924515999999</v>
      </c>
      <c r="H95" s="71">
        <f t="shared" ref="H95" si="236">SUM(H96)</f>
        <v>0</v>
      </c>
      <c r="I95" s="71">
        <f t="shared" ref="I95" si="237">SUM(I96)</f>
        <v>0</v>
      </c>
      <c r="J95" s="71">
        <f t="shared" ref="J95" si="238">SUM(J96)</f>
        <v>0</v>
      </c>
      <c r="K95" s="71">
        <f t="shared" ref="K95" si="239">SUM(K96)</f>
        <v>0</v>
      </c>
      <c r="L95" s="71">
        <f t="shared" ref="L95" si="240">SUM(L96)</f>
        <v>0</v>
      </c>
      <c r="M95" s="71">
        <f t="shared" ref="M95" si="241">SUM(M96)</f>
        <v>0</v>
      </c>
      <c r="N95" s="71">
        <f t="shared" ref="N95" si="242">SUM(N96)</f>
        <v>-13.617924515999999</v>
      </c>
      <c r="O95" s="71" t="s">
        <v>32</v>
      </c>
      <c r="P95" s="71">
        <f t="shared" ref="P95" si="243">SUM(P96)</f>
        <v>0</v>
      </c>
      <c r="Q95" s="71" t="s">
        <v>32</v>
      </c>
      <c r="R95" s="71">
        <f t="shared" ref="R95" si="244">SUM(R96)</f>
        <v>0</v>
      </c>
      <c r="S95" s="71" t="s">
        <v>32</v>
      </c>
      <c r="T95" s="71">
        <f t="shared" ref="T95" si="245">SUM(T96)</f>
        <v>-13.617924515999999</v>
      </c>
      <c r="U95" s="71" t="s">
        <v>32</v>
      </c>
      <c r="V95" s="71">
        <f t="shared" ref="V95" si="246">SUM(V96)</f>
        <v>0</v>
      </c>
      <c r="W95" s="71" t="s">
        <v>32</v>
      </c>
      <c r="X95" s="63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ht="51" x14ac:dyDescent="0.2">
      <c r="A96" s="24" t="s">
        <v>205</v>
      </c>
      <c r="B96" s="54" t="s">
        <v>206</v>
      </c>
      <c r="C96" s="20" t="s">
        <v>207</v>
      </c>
      <c r="D96" s="18">
        <f t="shared" si="158"/>
        <v>13.617924515999999</v>
      </c>
      <c r="E96" s="74">
        <v>0</v>
      </c>
      <c r="F96" s="74">
        <v>0</v>
      </c>
      <c r="G96" s="70">
        <v>13.617924515999999</v>
      </c>
      <c r="H96" s="74">
        <v>0</v>
      </c>
      <c r="I96" s="18">
        <v>0</v>
      </c>
      <c r="J96" s="74">
        <v>0</v>
      </c>
      <c r="K96" s="74">
        <v>0</v>
      </c>
      <c r="L96" s="18">
        <v>0</v>
      </c>
      <c r="M96" s="74">
        <v>0</v>
      </c>
      <c r="N96" s="18">
        <f t="shared" ref="N96" si="247">I96-D96</f>
        <v>-13.617924515999999</v>
      </c>
      <c r="O96" s="18" t="s">
        <v>32</v>
      </c>
      <c r="P96" s="18">
        <f t="shared" ref="P96" si="248">J96-E96</f>
        <v>0</v>
      </c>
      <c r="Q96" s="74" t="s">
        <v>32</v>
      </c>
      <c r="R96" s="18">
        <f t="shared" ref="R96" si="249">K96-F96</f>
        <v>0</v>
      </c>
      <c r="S96" s="74" t="s">
        <v>32</v>
      </c>
      <c r="T96" s="18">
        <f t="shared" ref="T96" si="250">L96-G96</f>
        <v>-13.617924515999999</v>
      </c>
      <c r="U96" s="70" t="s">
        <v>32</v>
      </c>
      <c r="V96" s="74">
        <f t="shared" ref="V96" si="251">M96-H96</f>
        <v>0</v>
      </c>
      <c r="W96" s="74" t="s">
        <v>32</v>
      </c>
      <c r="X96" s="56"/>
    </row>
    <row r="97" spans="1:1025" s="59" customFormat="1" ht="15.75" x14ac:dyDescent="0.25">
      <c r="A97" s="23" t="s">
        <v>208</v>
      </c>
      <c r="B97" s="20" t="s">
        <v>151</v>
      </c>
      <c r="C97" s="20" t="s">
        <v>32</v>
      </c>
      <c r="D97" s="71">
        <f t="shared" si="158"/>
        <v>22.1388</v>
      </c>
      <c r="E97" s="71">
        <f t="shared" ref="E97" si="252">SUM(E98)</f>
        <v>0</v>
      </c>
      <c r="F97" s="71">
        <f t="shared" ref="F97" si="253">SUM(F98)</f>
        <v>0</v>
      </c>
      <c r="G97" s="71">
        <v>22.1388</v>
      </c>
      <c r="H97" s="71">
        <f t="shared" ref="H97" si="254">SUM(H98)</f>
        <v>0</v>
      </c>
      <c r="I97" s="71">
        <f t="shared" ref="I97" si="255">SUM(I98)</f>
        <v>0</v>
      </c>
      <c r="J97" s="71">
        <f t="shared" ref="J97" si="256">SUM(J98)</f>
        <v>0</v>
      </c>
      <c r="K97" s="71">
        <f t="shared" ref="K97" si="257">SUM(K98)</f>
        <v>0</v>
      </c>
      <c r="L97" s="71">
        <f t="shared" ref="L97" si="258">SUM(L98)</f>
        <v>0</v>
      </c>
      <c r="M97" s="71">
        <f t="shared" ref="M97" si="259">SUM(M98)</f>
        <v>0</v>
      </c>
      <c r="N97" s="71">
        <f t="shared" ref="N97" si="260">SUM(N98)</f>
        <v>-22.1388</v>
      </c>
      <c r="O97" s="71" t="s">
        <v>32</v>
      </c>
      <c r="P97" s="71">
        <f t="shared" ref="P97" si="261">SUM(P98)</f>
        <v>0</v>
      </c>
      <c r="Q97" s="71" t="s">
        <v>32</v>
      </c>
      <c r="R97" s="71">
        <f t="shared" ref="R97" si="262">SUM(R98)</f>
        <v>0</v>
      </c>
      <c r="S97" s="71" t="s">
        <v>32</v>
      </c>
      <c r="T97" s="71">
        <f t="shared" ref="T97" si="263">SUM(T98)</f>
        <v>-22.1388</v>
      </c>
      <c r="U97" s="71" t="s">
        <v>32</v>
      </c>
      <c r="V97" s="71">
        <f t="shared" ref="V97" si="264">SUM(V98)</f>
        <v>0</v>
      </c>
      <c r="W97" s="71" t="s">
        <v>32</v>
      </c>
      <c r="X97" s="63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38.25" x14ac:dyDescent="0.2">
      <c r="A98" s="24" t="s">
        <v>208</v>
      </c>
      <c r="B98" s="54" t="s">
        <v>209</v>
      </c>
      <c r="C98" s="20" t="s">
        <v>210</v>
      </c>
      <c r="D98" s="18">
        <f t="shared" si="158"/>
        <v>22.1388</v>
      </c>
      <c r="E98" s="74">
        <v>0</v>
      </c>
      <c r="F98" s="74">
        <v>0</v>
      </c>
      <c r="G98" s="70">
        <v>22.1388</v>
      </c>
      <c r="H98" s="74">
        <v>0</v>
      </c>
      <c r="I98" s="18">
        <v>0</v>
      </c>
      <c r="J98" s="74">
        <v>0</v>
      </c>
      <c r="K98" s="74">
        <v>0</v>
      </c>
      <c r="L98" s="18">
        <v>0</v>
      </c>
      <c r="M98" s="74">
        <v>0</v>
      </c>
      <c r="N98" s="18">
        <f t="shared" ref="N98" si="265">I98-D98</f>
        <v>-22.1388</v>
      </c>
      <c r="O98" s="18" t="s">
        <v>32</v>
      </c>
      <c r="P98" s="18">
        <f t="shared" ref="P98" si="266">J98-E98</f>
        <v>0</v>
      </c>
      <c r="Q98" s="74" t="s">
        <v>32</v>
      </c>
      <c r="R98" s="18">
        <f t="shared" ref="R98" si="267">K98-F98</f>
        <v>0</v>
      </c>
      <c r="S98" s="74" t="s">
        <v>32</v>
      </c>
      <c r="T98" s="18">
        <f t="shared" ref="T98" si="268">L98-G98</f>
        <v>-22.1388</v>
      </c>
      <c r="U98" s="70" t="s">
        <v>32</v>
      </c>
      <c r="V98" s="74">
        <f t="shared" ref="V98" si="269">M98-H98</f>
        <v>0</v>
      </c>
      <c r="W98" s="74" t="s">
        <v>32</v>
      </c>
      <c r="X98" s="56"/>
    </row>
    <row r="99" spans="1:1025" s="59" customFormat="1" ht="15.75" x14ac:dyDescent="0.25">
      <c r="A99" s="23" t="s">
        <v>211</v>
      </c>
      <c r="B99" s="20" t="s">
        <v>157</v>
      </c>
      <c r="C99" s="20" t="s">
        <v>32</v>
      </c>
      <c r="D99" s="71">
        <f t="shared" si="158"/>
        <v>44.518603835999997</v>
      </c>
      <c r="E99" s="71">
        <f t="shared" ref="E99" si="270">SUM(E100)</f>
        <v>0</v>
      </c>
      <c r="F99" s="71">
        <f t="shared" ref="F99" si="271">SUM(F100)</f>
        <v>0</v>
      </c>
      <c r="G99" s="71">
        <v>44.518603835999997</v>
      </c>
      <c r="H99" s="71">
        <f t="shared" ref="H99" si="272">SUM(H100)</f>
        <v>0</v>
      </c>
      <c r="I99" s="71">
        <f t="shared" ref="I99" si="273">SUM(I100)</f>
        <v>0</v>
      </c>
      <c r="J99" s="71">
        <f t="shared" ref="J99" si="274">SUM(J100)</f>
        <v>0</v>
      </c>
      <c r="K99" s="71">
        <f t="shared" ref="K99" si="275">SUM(K100)</f>
        <v>0</v>
      </c>
      <c r="L99" s="71">
        <f t="shared" ref="L99" si="276">SUM(L100)</f>
        <v>0</v>
      </c>
      <c r="M99" s="71">
        <f t="shared" ref="M99" si="277">SUM(M100)</f>
        <v>0</v>
      </c>
      <c r="N99" s="71">
        <f t="shared" ref="N99" si="278">SUM(N100)</f>
        <v>-44.518603835999997</v>
      </c>
      <c r="O99" s="71" t="s">
        <v>32</v>
      </c>
      <c r="P99" s="71">
        <f t="shared" ref="P99" si="279">SUM(P100)</f>
        <v>0</v>
      </c>
      <c r="Q99" s="71" t="s">
        <v>32</v>
      </c>
      <c r="R99" s="71">
        <f t="shared" ref="R99" si="280">SUM(R100)</f>
        <v>0</v>
      </c>
      <c r="S99" s="71" t="s">
        <v>32</v>
      </c>
      <c r="T99" s="71">
        <f t="shared" ref="T99" si="281">SUM(T100)</f>
        <v>-44.518603835999997</v>
      </c>
      <c r="U99" s="71" t="s">
        <v>32</v>
      </c>
      <c r="V99" s="71">
        <f t="shared" ref="V99" si="282">SUM(V100)</f>
        <v>0</v>
      </c>
      <c r="W99" s="71" t="s">
        <v>32</v>
      </c>
      <c r="X99" s="63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</row>
    <row r="100" spans="1:1025" ht="51" x14ac:dyDescent="0.2">
      <c r="A100" s="24" t="s">
        <v>211</v>
      </c>
      <c r="B100" s="54" t="s">
        <v>212</v>
      </c>
      <c r="C100" s="20" t="s">
        <v>213</v>
      </c>
      <c r="D100" s="18">
        <f t="shared" si="158"/>
        <v>44.518603835999997</v>
      </c>
      <c r="E100" s="74">
        <v>0</v>
      </c>
      <c r="F100" s="74">
        <v>0</v>
      </c>
      <c r="G100" s="70">
        <v>44.518603835999997</v>
      </c>
      <c r="H100" s="74">
        <v>0</v>
      </c>
      <c r="I100" s="18">
        <v>0</v>
      </c>
      <c r="J100" s="74">
        <v>0</v>
      </c>
      <c r="K100" s="74">
        <v>0</v>
      </c>
      <c r="L100" s="18">
        <v>0</v>
      </c>
      <c r="M100" s="74">
        <v>0</v>
      </c>
      <c r="N100" s="18">
        <f t="shared" ref="N100" si="283">I100-D100</f>
        <v>-44.518603835999997</v>
      </c>
      <c r="O100" s="18" t="s">
        <v>32</v>
      </c>
      <c r="P100" s="18">
        <f t="shared" ref="P100" si="284">J100-E100</f>
        <v>0</v>
      </c>
      <c r="Q100" s="74" t="s">
        <v>32</v>
      </c>
      <c r="R100" s="18">
        <f t="shared" ref="R100" si="285">K100-F100</f>
        <v>0</v>
      </c>
      <c r="S100" s="74" t="s">
        <v>32</v>
      </c>
      <c r="T100" s="18">
        <f t="shared" ref="T100" si="286">L100-G100</f>
        <v>-44.518603835999997</v>
      </c>
      <c r="U100" s="70" t="s">
        <v>32</v>
      </c>
      <c r="V100" s="74">
        <f t="shared" ref="V100" si="287">M100-H100</f>
        <v>0</v>
      </c>
      <c r="W100" s="74" t="s">
        <v>32</v>
      </c>
      <c r="X100" s="56"/>
    </row>
    <row r="101" spans="1:1025" s="59" customFormat="1" ht="25.5" x14ac:dyDescent="0.25">
      <c r="A101" s="23" t="s">
        <v>89</v>
      </c>
      <c r="B101" s="20" t="s">
        <v>90</v>
      </c>
      <c r="C101" s="20" t="s">
        <v>31</v>
      </c>
      <c r="D101" s="71">
        <f t="shared" si="158"/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 t="s">
        <v>32</v>
      </c>
      <c r="P101" s="71">
        <v>0</v>
      </c>
      <c r="Q101" s="71" t="s">
        <v>32</v>
      </c>
      <c r="R101" s="71">
        <v>0</v>
      </c>
      <c r="S101" s="71" t="s">
        <v>32</v>
      </c>
      <c r="T101" s="71">
        <v>0</v>
      </c>
      <c r="U101" s="71" t="s">
        <v>32</v>
      </c>
      <c r="V101" s="71">
        <v>0</v>
      </c>
      <c r="W101" s="71" t="s">
        <v>32</v>
      </c>
      <c r="X101" s="63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</row>
    <row r="102" spans="1:1025" s="59" customFormat="1" ht="25.5" x14ac:dyDescent="0.25">
      <c r="A102" s="23" t="s">
        <v>91</v>
      </c>
      <c r="B102" s="20" t="s">
        <v>92</v>
      </c>
      <c r="C102" s="20" t="s">
        <v>31</v>
      </c>
      <c r="D102" s="71">
        <f t="shared" si="158"/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 t="s">
        <v>32</v>
      </c>
      <c r="P102" s="71">
        <v>0</v>
      </c>
      <c r="Q102" s="71" t="s">
        <v>32</v>
      </c>
      <c r="R102" s="71">
        <v>0</v>
      </c>
      <c r="S102" s="71" t="s">
        <v>32</v>
      </c>
      <c r="T102" s="71">
        <v>0</v>
      </c>
      <c r="U102" s="71" t="s">
        <v>32</v>
      </c>
      <c r="V102" s="71">
        <v>0</v>
      </c>
      <c r="W102" s="71" t="s">
        <v>32</v>
      </c>
      <c r="X102" s="63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59" customFormat="1" ht="25.5" x14ac:dyDescent="0.25">
      <c r="A103" s="23" t="s">
        <v>93</v>
      </c>
      <c r="B103" s="20" t="s">
        <v>94</v>
      </c>
      <c r="C103" s="20" t="s">
        <v>31</v>
      </c>
      <c r="D103" s="71">
        <f t="shared" si="158"/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 t="s">
        <v>32</v>
      </c>
      <c r="P103" s="71">
        <v>0</v>
      </c>
      <c r="Q103" s="71" t="s">
        <v>32</v>
      </c>
      <c r="R103" s="71">
        <v>0</v>
      </c>
      <c r="S103" s="71" t="s">
        <v>32</v>
      </c>
      <c r="T103" s="71">
        <v>0</v>
      </c>
      <c r="U103" s="71" t="s">
        <v>32</v>
      </c>
      <c r="V103" s="71">
        <v>0</v>
      </c>
      <c r="W103" s="71" t="s">
        <v>32</v>
      </c>
      <c r="X103" s="63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38.25" x14ac:dyDescent="0.25">
      <c r="A104" s="23" t="s">
        <v>95</v>
      </c>
      <c r="B104" s="20" t="s">
        <v>96</v>
      </c>
      <c r="C104" s="20" t="s">
        <v>31</v>
      </c>
      <c r="D104" s="71">
        <f t="shared" si="158"/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 t="s">
        <v>32</v>
      </c>
      <c r="P104" s="71">
        <v>0</v>
      </c>
      <c r="Q104" s="71" t="s">
        <v>32</v>
      </c>
      <c r="R104" s="71">
        <v>0</v>
      </c>
      <c r="S104" s="71" t="s">
        <v>32</v>
      </c>
      <c r="T104" s="71">
        <v>0</v>
      </c>
      <c r="U104" s="71" t="s">
        <v>32</v>
      </c>
      <c r="V104" s="71">
        <v>0</v>
      </c>
      <c r="W104" s="71" t="s">
        <v>32</v>
      </c>
      <c r="X104" s="63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38.25" x14ac:dyDescent="0.25">
      <c r="A105" s="23" t="s">
        <v>97</v>
      </c>
      <c r="B105" s="20" t="s">
        <v>98</v>
      </c>
      <c r="C105" s="20" t="s">
        <v>31</v>
      </c>
      <c r="D105" s="71">
        <f t="shared" si="158"/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 t="s">
        <v>32</v>
      </c>
      <c r="P105" s="71">
        <v>0</v>
      </c>
      <c r="Q105" s="71" t="s">
        <v>32</v>
      </c>
      <c r="R105" s="71">
        <v>0</v>
      </c>
      <c r="S105" s="71" t="s">
        <v>32</v>
      </c>
      <c r="T105" s="71">
        <v>0</v>
      </c>
      <c r="U105" s="71" t="s">
        <v>32</v>
      </c>
      <c r="V105" s="71">
        <v>0</v>
      </c>
      <c r="W105" s="71" t="s">
        <v>32</v>
      </c>
      <c r="X105" s="63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38.25" x14ac:dyDescent="0.25">
      <c r="A106" s="23" t="s">
        <v>99</v>
      </c>
      <c r="B106" s="20" t="s">
        <v>100</v>
      </c>
      <c r="C106" s="20" t="s">
        <v>31</v>
      </c>
      <c r="D106" s="71">
        <f t="shared" si="158"/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 t="s">
        <v>32</v>
      </c>
      <c r="P106" s="71">
        <v>0</v>
      </c>
      <c r="Q106" s="71" t="s">
        <v>32</v>
      </c>
      <c r="R106" s="71">
        <v>0</v>
      </c>
      <c r="S106" s="71" t="s">
        <v>32</v>
      </c>
      <c r="T106" s="71">
        <v>0</v>
      </c>
      <c r="U106" s="71" t="s">
        <v>32</v>
      </c>
      <c r="V106" s="71">
        <v>0</v>
      </c>
      <c r="W106" s="71" t="s">
        <v>32</v>
      </c>
      <c r="X106" s="63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38.25" x14ac:dyDescent="0.25">
      <c r="A107" s="23" t="s">
        <v>101</v>
      </c>
      <c r="B107" s="20" t="s">
        <v>102</v>
      </c>
      <c r="C107" s="20" t="s">
        <v>31</v>
      </c>
      <c r="D107" s="71">
        <f t="shared" si="158"/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 t="s">
        <v>32</v>
      </c>
      <c r="P107" s="71">
        <v>0</v>
      </c>
      <c r="Q107" s="71" t="s">
        <v>32</v>
      </c>
      <c r="R107" s="71">
        <v>0</v>
      </c>
      <c r="S107" s="71" t="s">
        <v>32</v>
      </c>
      <c r="T107" s="71">
        <v>0</v>
      </c>
      <c r="U107" s="71" t="s">
        <v>32</v>
      </c>
      <c r="V107" s="71">
        <v>0</v>
      </c>
      <c r="W107" s="71" t="s">
        <v>32</v>
      </c>
      <c r="X107" s="63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38.25" x14ac:dyDescent="0.25">
      <c r="A108" s="23" t="s">
        <v>103</v>
      </c>
      <c r="B108" s="20" t="s">
        <v>104</v>
      </c>
      <c r="C108" s="20" t="s">
        <v>31</v>
      </c>
      <c r="D108" s="71">
        <f t="shared" si="158"/>
        <v>93.565648812000006</v>
      </c>
      <c r="E108" s="71">
        <f t="shared" ref="E108" si="288">E109</f>
        <v>0</v>
      </c>
      <c r="F108" s="71">
        <f t="shared" ref="F108" si="289">F109</f>
        <v>0</v>
      </c>
      <c r="G108" s="71">
        <v>93.565648812000006</v>
      </c>
      <c r="H108" s="71">
        <f t="shared" ref="H108" si="290">H109</f>
        <v>0</v>
      </c>
      <c r="I108" s="71">
        <f t="shared" ref="I108" si="291">I109</f>
        <v>0</v>
      </c>
      <c r="J108" s="71">
        <f t="shared" ref="J108" si="292">J109</f>
        <v>0</v>
      </c>
      <c r="K108" s="71">
        <f t="shared" ref="K108" si="293">K109</f>
        <v>0</v>
      </c>
      <c r="L108" s="71">
        <f t="shared" ref="L108" si="294">L109</f>
        <v>0</v>
      </c>
      <c r="M108" s="71">
        <f t="shared" ref="M108" si="295">M109</f>
        <v>0</v>
      </c>
      <c r="N108" s="71">
        <f t="shared" ref="N108" si="296">N109</f>
        <v>-93.565648812000006</v>
      </c>
      <c r="O108" s="71" t="s">
        <v>32</v>
      </c>
      <c r="P108" s="71">
        <f t="shared" ref="P108" si="297">P109</f>
        <v>0</v>
      </c>
      <c r="Q108" s="71" t="s">
        <v>32</v>
      </c>
      <c r="R108" s="71">
        <f t="shared" ref="R108" si="298">R109</f>
        <v>0</v>
      </c>
      <c r="S108" s="71" t="s">
        <v>32</v>
      </c>
      <c r="T108" s="71">
        <f t="shared" ref="T108" si="299">T109</f>
        <v>-93.565648812000006</v>
      </c>
      <c r="U108" s="71" t="s">
        <v>32</v>
      </c>
      <c r="V108" s="71">
        <f t="shared" ref="V108" si="300">V109</f>
        <v>0</v>
      </c>
      <c r="W108" s="71" t="s">
        <v>32</v>
      </c>
      <c r="X108" s="63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25.5" x14ac:dyDescent="0.25">
      <c r="A109" s="23" t="s">
        <v>105</v>
      </c>
      <c r="B109" s="20" t="s">
        <v>106</v>
      </c>
      <c r="C109" s="20" t="s">
        <v>31</v>
      </c>
      <c r="D109" s="71">
        <f t="shared" si="158"/>
        <v>93.565648812000006</v>
      </c>
      <c r="E109" s="71">
        <f t="shared" ref="E109" si="301">SUM(E110,E111,E113)</f>
        <v>0</v>
      </c>
      <c r="F109" s="71">
        <f t="shared" ref="F109" si="302">SUM(F110,F111,F113)</f>
        <v>0</v>
      </c>
      <c r="G109" s="71">
        <v>93.565648812000006</v>
      </c>
      <c r="H109" s="71">
        <f t="shared" ref="H109" si="303">SUM(H110,H111,H113)</f>
        <v>0</v>
      </c>
      <c r="I109" s="71">
        <f t="shared" ref="I109" si="304">SUM(I110,I111,I113)</f>
        <v>0</v>
      </c>
      <c r="J109" s="71">
        <f t="shared" ref="J109" si="305">SUM(J110,J111,J113)</f>
        <v>0</v>
      </c>
      <c r="K109" s="71">
        <f t="shared" ref="K109" si="306">SUM(K110,K111,K113)</f>
        <v>0</v>
      </c>
      <c r="L109" s="71">
        <f t="shared" ref="L109" si="307">SUM(L110,L111,L113)</f>
        <v>0</v>
      </c>
      <c r="M109" s="71">
        <f t="shared" ref="M109" si="308">SUM(M110,M111,M113)</f>
        <v>0</v>
      </c>
      <c r="N109" s="71">
        <f t="shared" ref="N109" si="309">SUM(N110,N111,N113)</f>
        <v>-93.565648812000006</v>
      </c>
      <c r="O109" s="71" t="s">
        <v>32</v>
      </c>
      <c r="P109" s="71">
        <f t="shared" ref="P109" si="310">SUM(P110,P111,P113)</f>
        <v>0</v>
      </c>
      <c r="Q109" s="71" t="s">
        <v>32</v>
      </c>
      <c r="R109" s="71">
        <f t="shared" ref="R109" si="311">SUM(R110,R111,R113)</f>
        <v>0</v>
      </c>
      <c r="S109" s="71" t="s">
        <v>32</v>
      </c>
      <c r="T109" s="71">
        <f t="shared" ref="T109" si="312">SUM(T110,T111,T113)</f>
        <v>-93.565648812000006</v>
      </c>
      <c r="U109" s="71" t="s">
        <v>32</v>
      </c>
      <c r="V109" s="71">
        <f t="shared" ref="V109" si="313">SUM(V110,V111,V113)</f>
        <v>0</v>
      </c>
      <c r="W109" s="71" t="s">
        <v>32</v>
      </c>
      <c r="X109" s="63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ht="114.75" x14ac:dyDescent="0.2">
      <c r="A110" s="24" t="s">
        <v>105</v>
      </c>
      <c r="B110" s="54" t="s">
        <v>214</v>
      </c>
      <c r="C110" s="20" t="s">
        <v>215</v>
      </c>
      <c r="D110" s="18">
        <f t="shared" si="158"/>
        <v>7.1999999999999993</v>
      </c>
      <c r="E110" s="74">
        <v>0</v>
      </c>
      <c r="F110" s="74">
        <v>0</v>
      </c>
      <c r="G110" s="70">
        <v>7.1999999999999993</v>
      </c>
      <c r="H110" s="74">
        <v>0</v>
      </c>
      <c r="I110" s="18">
        <v>0</v>
      </c>
      <c r="J110" s="74">
        <v>0</v>
      </c>
      <c r="K110" s="74">
        <v>0</v>
      </c>
      <c r="L110" s="18">
        <v>0</v>
      </c>
      <c r="M110" s="74">
        <v>0</v>
      </c>
      <c r="N110" s="18">
        <f t="shared" ref="N110" si="314">I110-D110</f>
        <v>-7.1999999999999993</v>
      </c>
      <c r="O110" s="18" t="s">
        <v>32</v>
      </c>
      <c r="P110" s="18">
        <f t="shared" ref="P110" si="315">J110-E110</f>
        <v>0</v>
      </c>
      <c r="Q110" s="74" t="s">
        <v>32</v>
      </c>
      <c r="R110" s="18">
        <f t="shared" ref="R110" si="316">K110-F110</f>
        <v>0</v>
      </c>
      <c r="S110" s="74" t="s">
        <v>32</v>
      </c>
      <c r="T110" s="18">
        <f t="shared" ref="T110" si="317">L110-G110</f>
        <v>-7.1999999999999993</v>
      </c>
      <c r="U110" s="70" t="s">
        <v>32</v>
      </c>
      <c r="V110" s="74">
        <f t="shared" ref="V110" si="318">M110-H110</f>
        <v>0</v>
      </c>
      <c r="W110" s="74" t="s">
        <v>32</v>
      </c>
      <c r="X110" s="56"/>
    </row>
    <row r="111" spans="1:1025" s="59" customFormat="1" ht="15.75" x14ac:dyDescent="0.25">
      <c r="A111" s="23" t="s">
        <v>216</v>
      </c>
      <c r="B111" s="20" t="s">
        <v>123</v>
      </c>
      <c r="C111" s="20" t="s">
        <v>31</v>
      </c>
      <c r="D111" s="71">
        <f t="shared" si="158"/>
        <v>80.965648811999998</v>
      </c>
      <c r="E111" s="71">
        <f t="shared" ref="E111" si="319">SUM(E112)</f>
        <v>0</v>
      </c>
      <c r="F111" s="71">
        <f t="shared" ref="F111" si="320">SUM(F112)</f>
        <v>0</v>
      </c>
      <c r="G111" s="71">
        <v>80.965648811999998</v>
      </c>
      <c r="H111" s="71">
        <f t="shared" ref="H111" si="321">SUM(H112)</f>
        <v>0</v>
      </c>
      <c r="I111" s="71">
        <f t="shared" ref="I111" si="322">SUM(I112)</f>
        <v>0</v>
      </c>
      <c r="J111" s="71">
        <f t="shared" ref="J111" si="323">SUM(J112)</f>
        <v>0</v>
      </c>
      <c r="K111" s="71">
        <f t="shared" ref="K111" si="324">SUM(K112)</f>
        <v>0</v>
      </c>
      <c r="L111" s="71">
        <f t="shared" ref="L111" si="325">SUM(L112)</f>
        <v>0</v>
      </c>
      <c r="M111" s="71">
        <f t="shared" ref="M111" si="326">SUM(M112)</f>
        <v>0</v>
      </c>
      <c r="N111" s="71">
        <f t="shared" ref="N111" si="327">SUM(N112)</f>
        <v>-80.965648811999998</v>
      </c>
      <c r="O111" s="71" t="s">
        <v>32</v>
      </c>
      <c r="P111" s="71">
        <f t="shared" ref="P111" si="328">SUM(P112)</f>
        <v>0</v>
      </c>
      <c r="Q111" s="71" t="s">
        <v>32</v>
      </c>
      <c r="R111" s="71">
        <f t="shared" ref="R111" si="329">SUM(R112)</f>
        <v>0</v>
      </c>
      <c r="S111" s="71" t="s">
        <v>32</v>
      </c>
      <c r="T111" s="71">
        <f t="shared" ref="T111" si="330">SUM(T112)</f>
        <v>-80.965648811999998</v>
      </c>
      <c r="U111" s="71" t="s">
        <v>32</v>
      </c>
      <c r="V111" s="71">
        <f t="shared" ref="V111" si="331">SUM(V112)</f>
        <v>0</v>
      </c>
      <c r="W111" s="71" t="s">
        <v>32</v>
      </c>
      <c r="X111" s="63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ht="51" x14ac:dyDescent="0.2">
      <c r="A112" s="24" t="s">
        <v>216</v>
      </c>
      <c r="B112" s="54" t="s">
        <v>217</v>
      </c>
      <c r="C112" s="20" t="s">
        <v>218</v>
      </c>
      <c r="D112" s="18">
        <f t="shared" si="158"/>
        <v>80.965648811999998</v>
      </c>
      <c r="E112" s="74">
        <v>0</v>
      </c>
      <c r="F112" s="74">
        <v>0</v>
      </c>
      <c r="G112" s="70">
        <v>80.965648811999998</v>
      </c>
      <c r="H112" s="74">
        <v>0</v>
      </c>
      <c r="I112" s="18">
        <v>0</v>
      </c>
      <c r="J112" s="74">
        <v>0</v>
      </c>
      <c r="K112" s="74">
        <v>0</v>
      </c>
      <c r="L112" s="18">
        <v>0</v>
      </c>
      <c r="M112" s="74">
        <v>0</v>
      </c>
      <c r="N112" s="18">
        <f t="shared" ref="N112" si="332">I112-D112</f>
        <v>-80.965648811999998</v>
      </c>
      <c r="O112" s="18" t="s">
        <v>32</v>
      </c>
      <c r="P112" s="18">
        <f t="shared" ref="P112" si="333">J112-E112</f>
        <v>0</v>
      </c>
      <c r="Q112" s="74" t="s">
        <v>32</v>
      </c>
      <c r="R112" s="18">
        <f t="shared" ref="R112" si="334">K112-F112</f>
        <v>0</v>
      </c>
      <c r="S112" s="74" t="s">
        <v>32</v>
      </c>
      <c r="T112" s="18">
        <f t="shared" ref="T112" si="335">L112-G112</f>
        <v>-80.965648811999998</v>
      </c>
      <c r="U112" s="70" t="s">
        <v>32</v>
      </c>
      <c r="V112" s="74">
        <f t="shared" ref="V112" si="336">M112-H112</f>
        <v>0</v>
      </c>
      <c r="W112" s="74" t="s">
        <v>32</v>
      </c>
      <c r="X112" s="56"/>
    </row>
    <row r="113" spans="1:1025" s="59" customFormat="1" ht="15.75" x14ac:dyDescent="0.25">
      <c r="A113" s="23" t="s">
        <v>219</v>
      </c>
      <c r="B113" s="20" t="s">
        <v>157</v>
      </c>
      <c r="C113" s="20" t="s">
        <v>31</v>
      </c>
      <c r="D113" s="71">
        <f t="shared" si="158"/>
        <v>5.3999999999999995</v>
      </c>
      <c r="E113" s="71">
        <f t="shared" ref="E113" si="337">SUM(E114)</f>
        <v>0</v>
      </c>
      <c r="F113" s="71">
        <f t="shared" ref="F113" si="338">SUM(F114)</f>
        <v>0</v>
      </c>
      <c r="G113" s="71">
        <v>5.3999999999999995</v>
      </c>
      <c r="H113" s="71">
        <f t="shared" ref="H113" si="339">SUM(H114)</f>
        <v>0</v>
      </c>
      <c r="I113" s="71">
        <f t="shared" ref="I113" si="340">SUM(I114)</f>
        <v>0</v>
      </c>
      <c r="J113" s="71">
        <f t="shared" ref="J113" si="341">SUM(J114)</f>
        <v>0</v>
      </c>
      <c r="K113" s="71">
        <f t="shared" ref="K113" si="342">SUM(K114)</f>
        <v>0</v>
      </c>
      <c r="L113" s="71">
        <f t="shared" ref="L113" si="343">SUM(L114)</f>
        <v>0</v>
      </c>
      <c r="M113" s="71">
        <f t="shared" ref="M113" si="344">SUM(M114)</f>
        <v>0</v>
      </c>
      <c r="N113" s="71">
        <f t="shared" ref="N113" si="345">SUM(N114)</f>
        <v>-5.3999999999999995</v>
      </c>
      <c r="O113" s="71" t="s">
        <v>32</v>
      </c>
      <c r="P113" s="71">
        <f t="shared" ref="P113" si="346">SUM(P114)</f>
        <v>0</v>
      </c>
      <c r="Q113" s="71" t="s">
        <v>32</v>
      </c>
      <c r="R113" s="71">
        <f t="shared" ref="R113" si="347">SUM(R114)</f>
        <v>0</v>
      </c>
      <c r="S113" s="71" t="s">
        <v>32</v>
      </c>
      <c r="T113" s="71">
        <f t="shared" ref="T113" si="348">SUM(T114)</f>
        <v>-5.3999999999999995</v>
      </c>
      <c r="U113" s="71" t="s">
        <v>32</v>
      </c>
      <c r="V113" s="71">
        <f t="shared" ref="V113" si="349">SUM(V114)</f>
        <v>0</v>
      </c>
      <c r="W113" s="71" t="s">
        <v>32</v>
      </c>
      <c r="X113" s="63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ht="38.25" x14ac:dyDescent="0.2">
      <c r="A114" s="24" t="s">
        <v>219</v>
      </c>
      <c r="B114" s="54" t="s">
        <v>220</v>
      </c>
      <c r="C114" s="20" t="s">
        <v>221</v>
      </c>
      <c r="D114" s="18">
        <f t="shared" si="158"/>
        <v>5.3999999999999995</v>
      </c>
      <c r="E114" s="74">
        <v>0</v>
      </c>
      <c r="F114" s="74">
        <v>0</v>
      </c>
      <c r="G114" s="70">
        <v>5.3999999999999995</v>
      </c>
      <c r="H114" s="74">
        <v>0</v>
      </c>
      <c r="I114" s="18">
        <v>0</v>
      </c>
      <c r="J114" s="74">
        <v>0</v>
      </c>
      <c r="K114" s="74">
        <v>0</v>
      </c>
      <c r="L114" s="18">
        <v>0</v>
      </c>
      <c r="M114" s="74">
        <v>0</v>
      </c>
      <c r="N114" s="18">
        <f t="shared" ref="N114" si="350">I114-D114</f>
        <v>-5.3999999999999995</v>
      </c>
      <c r="O114" s="18" t="s">
        <v>32</v>
      </c>
      <c r="P114" s="18">
        <f t="shared" ref="P114" si="351">J114-E114</f>
        <v>0</v>
      </c>
      <c r="Q114" s="74" t="s">
        <v>32</v>
      </c>
      <c r="R114" s="18">
        <f t="shared" ref="R114" si="352">K114-F114</f>
        <v>0</v>
      </c>
      <c r="S114" s="74" t="s">
        <v>32</v>
      </c>
      <c r="T114" s="18">
        <f t="shared" ref="T114" si="353">L114-G114</f>
        <v>-5.3999999999999995</v>
      </c>
      <c r="U114" s="70" t="s">
        <v>32</v>
      </c>
      <c r="V114" s="74">
        <f t="shared" ref="V114" si="354">M114-H114</f>
        <v>0</v>
      </c>
      <c r="W114" s="74" t="s">
        <v>32</v>
      </c>
      <c r="X114" s="56"/>
    </row>
    <row r="115" spans="1:1025" s="59" customFormat="1" ht="51" x14ac:dyDescent="0.25">
      <c r="A115" s="23" t="s">
        <v>107</v>
      </c>
      <c r="B115" s="20" t="s">
        <v>108</v>
      </c>
      <c r="C115" s="20" t="s">
        <v>31</v>
      </c>
      <c r="D115" s="71">
        <f t="shared" si="158"/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 t="s">
        <v>32</v>
      </c>
      <c r="P115" s="71">
        <v>0</v>
      </c>
      <c r="Q115" s="71" t="s">
        <v>32</v>
      </c>
      <c r="R115" s="71">
        <v>0</v>
      </c>
      <c r="S115" s="71" t="s">
        <v>32</v>
      </c>
      <c r="T115" s="71">
        <v>0</v>
      </c>
      <c r="U115" s="71" t="s">
        <v>32</v>
      </c>
      <c r="V115" s="71">
        <v>0</v>
      </c>
      <c r="W115" s="71" t="s">
        <v>32</v>
      </c>
      <c r="X115" s="63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</row>
    <row r="116" spans="1:1025" s="59" customFormat="1" ht="51" x14ac:dyDescent="0.25">
      <c r="A116" s="23" t="s">
        <v>109</v>
      </c>
      <c r="B116" s="20" t="s">
        <v>110</v>
      </c>
      <c r="C116" s="20" t="s">
        <v>31</v>
      </c>
      <c r="D116" s="71">
        <f t="shared" si="158"/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 t="s">
        <v>32</v>
      </c>
      <c r="P116" s="71">
        <v>0</v>
      </c>
      <c r="Q116" s="71" t="s">
        <v>32</v>
      </c>
      <c r="R116" s="71">
        <v>0</v>
      </c>
      <c r="S116" s="71" t="s">
        <v>32</v>
      </c>
      <c r="T116" s="71">
        <v>0</v>
      </c>
      <c r="U116" s="71" t="s">
        <v>32</v>
      </c>
      <c r="V116" s="71">
        <v>0</v>
      </c>
      <c r="W116" s="71" t="s">
        <v>32</v>
      </c>
      <c r="X116" s="63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38.25" x14ac:dyDescent="0.25">
      <c r="A117" s="23" t="s">
        <v>111</v>
      </c>
      <c r="B117" s="20" t="s">
        <v>112</v>
      </c>
      <c r="C117" s="20" t="s">
        <v>31</v>
      </c>
      <c r="D117" s="71">
        <f t="shared" si="158"/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0</v>
      </c>
      <c r="O117" s="71" t="s">
        <v>32</v>
      </c>
      <c r="P117" s="71">
        <v>0</v>
      </c>
      <c r="Q117" s="71" t="s">
        <v>32</v>
      </c>
      <c r="R117" s="71">
        <v>0</v>
      </c>
      <c r="S117" s="71" t="s">
        <v>32</v>
      </c>
      <c r="T117" s="71">
        <v>0</v>
      </c>
      <c r="U117" s="71" t="s">
        <v>32</v>
      </c>
      <c r="V117" s="71">
        <v>0</v>
      </c>
      <c r="W117" s="71" t="s">
        <v>32</v>
      </c>
      <c r="X117" s="63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25.5" x14ac:dyDescent="0.25">
      <c r="A118" s="23" t="s">
        <v>113</v>
      </c>
      <c r="B118" s="20" t="s">
        <v>114</v>
      </c>
      <c r="C118" s="20" t="s">
        <v>31</v>
      </c>
      <c r="D118" s="71">
        <f t="shared" si="158"/>
        <v>32.215633886399999</v>
      </c>
      <c r="E118" s="71">
        <f t="shared" ref="E118:F118" si="355">SUM(E119,E127,E132)</f>
        <v>0</v>
      </c>
      <c r="F118" s="71">
        <f t="shared" si="355"/>
        <v>0</v>
      </c>
      <c r="G118" s="71">
        <v>32.215633886399999</v>
      </c>
      <c r="H118" s="71">
        <f t="shared" ref="H118:V118" si="356">SUM(H119,H127,H132)</f>
        <v>0</v>
      </c>
      <c r="I118" s="71">
        <f t="shared" si="356"/>
        <v>0</v>
      </c>
      <c r="J118" s="71">
        <f t="shared" si="356"/>
        <v>0</v>
      </c>
      <c r="K118" s="71">
        <f t="shared" si="356"/>
        <v>0</v>
      </c>
      <c r="L118" s="71">
        <f t="shared" si="356"/>
        <v>0</v>
      </c>
      <c r="M118" s="71">
        <f t="shared" si="356"/>
        <v>0</v>
      </c>
      <c r="N118" s="71">
        <f t="shared" si="356"/>
        <v>-32.215633886399999</v>
      </c>
      <c r="O118" s="71" t="s">
        <v>32</v>
      </c>
      <c r="P118" s="71">
        <f t="shared" si="356"/>
        <v>0</v>
      </c>
      <c r="Q118" s="71" t="s">
        <v>32</v>
      </c>
      <c r="R118" s="71">
        <f t="shared" si="356"/>
        <v>0</v>
      </c>
      <c r="S118" s="71" t="s">
        <v>32</v>
      </c>
      <c r="T118" s="71">
        <f t="shared" si="356"/>
        <v>-32.215633886399999</v>
      </c>
      <c r="U118" s="71" t="s">
        <v>32</v>
      </c>
      <c r="V118" s="71">
        <f t="shared" si="356"/>
        <v>0</v>
      </c>
      <c r="W118" s="71" t="s">
        <v>32</v>
      </c>
      <c r="X118" s="63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s="59" customFormat="1" ht="15.75" x14ac:dyDescent="0.25">
      <c r="A119" s="23" t="s">
        <v>222</v>
      </c>
      <c r="B119" s="55" t="s">
        <v>123</v>
      </c>
      <c r="C119" s="27" t="s">
        <v>31</v>
      </c>
      <c r="D119" s="71">
        <f t="shared" si="158"/>
        <v>11.564241734399999</v>
      </c>
      <c r="E119" s="71">
        <f t="shared" ref="E119:F119" si="357">SUM(E120:E126)</f>
        <v>0</v>
      </c>
      <c r="F119" s="71">
        <f t="shared" si="357"/>
        <v>0</v>
      </c>
      <c r="G119" s="71">
        <v>11.564241734399999</v>
      </c>
      <c r="H119" s="71">
        <f t="shared" ref="H119:V119" si="358">SUM(H120:H126)</f>
        <v>0</v>
      </c>
      <c r="I119" s="71">
        <f t="shared" si="358"/>
        <v>0</v>
      </c>
      <c r="J119" s="71">
        <f t="shared" si="358"/>
        <v>0</v>
      </c>
      <c r="K119" s="71">
        <f t="shared" si="358"/>
        <v>0</v>
      </c>
      <c r="L119" s="71">
        <f t="shared" si="358"/>
        <v>0</v>
      </c>
      <c r="M119" s="71">
        <f t="shared" si="358"/>
        <v>0</v>
      </c>
      <c r="N119" s="71">
        <f t="shared" si="358"/>
        <v>-11.564241734399999</v>
      </c>
      <c r="O119" s="71" t="s">
        <v>32</v>
      </c>
      <c r="P119" s="71">
        <f t="shared" si="358"/>
        <v>0</v>
      </c>
      <c r="Q119" s="71" t="s">
        <v>32</v>
      </c>
      <c r="R119" s="71">
        <f t="shared" si="358"/>
        <v>0</v>
      </c>
      <c r="S119" s="71" t="s">
        <v>32</v>
      </c>
      <c r="T119" s="71">
        <f t="shared" si="358"/>
        <v>-11.564241734399999</v>
      </c>
      <c r="U119" s="71" t="s">
        <v>32</v>
      </c>
      <c r="V119" s="71">
        <f t="shared" si="358"/>
        <v>0</v>
      </c>
      <c r="W119" s="71" t="s">
        <v>32</v>
      </c>
      <c r="X119" s="63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ht="51" x14ac:dyDescent="0.2">
      <c r="A120" s="24" t="s">
        <v>222</v>
      </c>
      <c r="B120" s="28" t="s">
        <v>223</v>
      </c>
      <c r="C120" s="20" t="s">
        <v>224</v>
      </c>
      <c r="D120" s="18">
        <f t="shared" si="158"/>
        <v>2.0101092</v>
      </c>
      <c r="E120" s="74">
        <v>0</v>
      </c>
      <c r="F120" s="74">
        <v>0</v>
      </c>
      <c r="G120" s="70">
        <v>2.0101092</v>
      </c>
      <c r="H120" s="74">
        <v>0</v>
      </c>
      <c r="I120" s="18">
        <v>0</v>
      </c>
      <c r="J120" s="74">
        <v>0</v>
      </c>
      <c r="K120" s="74">
        <v>0</v>
      </c>
      <c r="L120" s="18">
        <v>0</v>
      </c>
      <c r="M120" s="74">
        <v>0</v>
      </c>
      <c r="N120" s="18">
        <f t="shared" ref="N120:N126" si="359">I120-D120</f>
        <v>-2.0101092</v>
      </c>
      <c r="O120" s="18" t="s">
        <v>32</v>
      </c>
      <c r="P120" s="18">
        <f t="shared" ref="P120:P126" si="360">J120-E120</f>
        <v>0</v>
      </c>
      <c r="Q120" s="74" t="s">
        <v>32</v>
      </c>
      <c r="R120" s="18">
        <f t="shared" ref="R120:R126" si="361">K120-F120</f>
        <v>0</v>
      </c>
      <c r="S120" s="74" t="s">
        <v>32</v>
      </c>
      <c r="T120" s="18">
        <f t="shared" ref="T120:T126" si="362">L120-G120</f>
        <v>-2.0101092</v>
      </c>
      <c r="U120" s="70" t="s">
        <v>32</v>
      </c>
      <c r="V120" s="74">
        <f t="shared" ref="V120:V126" si="363">M120-H120</f>
        <v>0</v>
      </c>
      <c r="W120" s="74" t="s">
        <v>32</v>
      </c>
      <c r="X120" s="56"/>
    </row>
    <row r="121" spans="1:1025" ht="38.25" x14ac:dyDescent="0.2">
      <c r="A121" s="24" t="s">
        <v>222</v>
      </c>
      <c r="B121" s="28" t="s">
        <v>225</v>
      </c>
      <c r="C121" s="20" t="s">
        <v>226</v>
      </c>
      <c r="D121" s="18">
        <f t="shared" si="158"/>
        <v>1.9806899999999998</v>
      </c>
      <c r="E121" s="74">
        <v>0</v>
      </c>
      <c r="F121" s="74">
        <v>0</v>
      </c>
      <c r="G121" s="70">
        <v>1.9806899999999998</v>
      </c>
      <c r="H121" s="74">
        <v>0</v>
      </c>
      <c r="I121" s="18">
        <v>0</v>
      </c>
      <c r="J121" s="74">
        <v>0</v>
      </c>
      <c r="K121" s="74">
        <v>0</v>
      </c>
      <c r="L121" s="18">
        <v>0</v>
      </c>
      <c r="M121" s="74">
        <v>0</v>
      </c>
      <c r="N121" s="18">
        <f t="shared" si="359"/>
        <v>-1.9806899999999998</v>
      </c>
      <c r="O121" s="18" t="s">
        <v>32</v>
      </c>
      <c r="P121" s="18">
        <f t="shared" si="360"/>
        <v>0</v>
      </c>
      <c r="Q121" s="74" t="s">
        <v>32</v>
      </c>
      <c r="R121" s="18">
        <f t="shared" si="361"/>
        <v>0</v>
      </c>
      <c r="S121" s="74" t="s">
        <v>32</v>
      </c>
      <c r="T121" s="18">
        <f t="shared" si="362"/>
        <v>-1.9806899999999998</v>
      </c>
      <c r="U121" s="70" t="s">
        <v>32</v>
      </c>
      <c r="V121" s="74">
        <f t="shared" si="363"/>
        <v>0</v>
      </c>
      <c r="W121" s="74" t="s">
        <v>32</v>
      </c>
      <c r="X121" s="56"/>
    </row>
    <row r="122" spans="1:1025" ht="51" x14ac:dyDescent="0.2">
      <c r="A122" s="24" t="s">
        <v>222</v>
      </c>
      <c r="B122" s="28" t="s">
        <v>227</v>
      </c>
      <c r="C122" s="20" t="s">
        <v>228</v>
      </c>
      <c r="D122" s="18">
        <f t="shared" si="158"/>
        <v>5.0831555999999996</v>
      </c>
      <c r="E122" s="74">
        <v>0</v>
      </c>
      <c r="F122" s="74">
        <v>0</v>
      </c>
      <c r="G122" s="70">
        <v>5.0831555999999996</v>
      </c>
      <c r="H122" s="74">
        <v>0</v>
      </c>
      <c r="I122" s="18">
        <v>0</v>
      </c>
      <c r="J122" s="74">
        <v>0</v>
      </c>
      <c r="K122" s="74">
        <v>0</v>
      </c>
      <c r="L122" s="18">
        <v>0</v>
      </c>
      <c r="M122" s="74">
        <v>0</v>
      </c>
      <c r="N122" s="18">
        <f t="shared" si="359"/>
        <v>-5.0831555999999996</v>
      </c>
      <c r="O122" s="18" t="s">
        <v>32</v>
      </c>
      <c r="P122" s="18">
        <f t="shared" si="360"/>
        <v>0</v>
      </c>
      <c r="Q122" s="74" t="s">
        <v>32</v>
      </c>
      <c r="R122" s="18">
        <f t="shared" si="361"/>
        <v>0</v>
      </c>
      <c r="S122" s="74" t="s">
        <v>32</v>
      </c>
      <c r="T122" s="18">
        <f t="shared" si="362"/>
        <v>-5.0831555999999996</v>
      </c>
      <c r="U122" s="70" t="s">
        <v>32</v>
      </c>
      <c r="V122" s="74">
        <f t="shared" si="363"/>
        <v>0</v>
      </c>
      <c r="W122" s="74" t="s">
        <v>32</v>
      </c>
      <c r="X122" s="56"/>
    </row>
    <row r="123" spans="1:1025" ht="38.25" x14ac:dyDescent="0.2">
      <c r="A123" s="24" t="s">
        <v>222</v>
      </c>
      <c r="B123" s="28" t="s">
        <v>229</v>
      </c>
      <c r="C123" s="20" t="s">
        <v>230</v>
      </c>
      <c r="D123" s="18">
        <f t="shared" si="158"/>
        <v>1.7067503663999999</v>
      </c>
      <c r="E123" s="74">
        <v>0</v>
      </c>
      <c r="F123" s="74">
        <v>0</v>
      </c>
      <c r="G123" s="70">
        <v>1.7067503663999999</v>
      </c>
      <c r="H123" s="74">
        <v>0</v>
      </c>
      <c r="I123" s="18">
        <v>0</v>
      </c>
      <c r="J123" s="74">
        <v>0</v>
      </c>
      <c r="K123" s="74">
        <v>0</v>
      </c>
      <c r="L123" s="18">
        <v>0</v>
      </c>
      <c r="M123" s="74">
        <v>0</v>
      </c>
      <c r="N123" s="18">
        <f t="shared" si="359"/>
        <v>-1.7067503663999999</v>
      </c>
      <c r="O123" s="18" t="s">
        <v>32</v>
      </c>
      <c r="P123" s="18">
        <f t="shared" si="360"/>
        <v>0</v>
      </c>
      <c r="Q123" s="74" t="s">
        <v>32</v>
      </c>
      <c r="R123" s="18">
        <f t="shared" si="361"/>
        <v>0</v>
      </c>
      <c r="S123" s="74" t="s">
        <v>32</v>
      </c>
      <c r="T123" s="18">
        <f t="shared" si="362"/>
        <v>-1.7067503663999999</v>
      </c>
      <c r="U123" s="70" t="s">
        <v>32</v>
      </c>
      <c r="V123" s="74">
        <f t="shared" si="363"/>
        <v>0</v>
      </c>
      <c r="W123" s="74" t="s">
        <v>32</v>
      </c>
      <c r="X123" s="56"/>
    </row>
    <row r="124" spans="1:1025" ht="38.25" x14ac:dyDescent="0.2">
      <c r="A124" s="24" t="s">
        <v>222</v>
      </c>
      <c r="B124" s="28" t="s">
        <v>231</v>
      </c>
      <c r="C124" s="20" t="s">
        <v>232</v>
      </c>
      <c r="D124" s="18">
        <f t="shared" si="158"/>
        <v>0.56642543999999995</v>
      </c>
      <c r="E124" s="74">
        <v>0</v>
      </c>
      <c r="F124" s="74">
        <v>0</v>
      </c>
      <c r="G124" s="70">
        <v>0.56642543999999995</v>
      </c>
      <c r="H124" s="74">
        <v>0</v>
      </c>
      <c r="I124" s="18">
        <v>0</v>
      </c>
      <c r="J124" s="74">
        <v>0</v>
      </c>
      <c r="K124" s="74">
        <v>0</v>
      </c>
      <c r="L124" s="18">
        <v>0</v>
      </c>
      <c r="M124" s="74">
        <v>0</v>
      </c>
      <c r="N124" s="18">
        <f t="shared" si="359"/>
        <v>-0.56642543999999995</v>
      </c>
      <c r="O124" s="18" t="s">
        <v>32</v>
      </c>
      <c r="P124" s="18">
        <f t="shared" si="360"/>
        <v>0</v>
      </c>
      <c r="Q124" s="74" t="s">
        <v>32</v>
      </c>
      <c r="R124" s="18">
        <f t="shared" si="361"/>
        <v>0</v>
      </c>
      <c r="S124" s="74" t="s">
        <v>32</v>
      </c>
      <c r="T124" s="18">
        <f t="shared" si="362"/>
        <v>-0.56642543999999995</v>
      </c>
      <c r="U124" s="70" t="s">
        <v>32</v>
      </c>
      <c r="V124" s="74">
        <f t="shared" si="363"/>
        <v>0</v>
      </c>
      <c r="W124" s="74" t="s">
        <v>32</v>
      </c>
      <c r="X124" s="56"/>
    </row>
    <row r="125" spans="1:1025" ht="51" x14ac:dyDescent="0.2">
      <c r="A125" s="24" t="s">
        <v>222</v>
      </c>
      <c r="B125" s="28" t="s">
        <v>233</v>
      </c>
      <c r="C125" s="20" t="s">
        <v>234</v>
      </c>
      <c r="D125" s="18">
        <f t="shared" si="158"/>
        <v>8.7405383999999989E-2</v>
      </c>
      <c r="E125" s="74">
        <v>0</v>
      </c>
      <c r="F125" s="74">
        <v>0</v>
      </c>
      <c r="G125" s="70">
        <v>8.7405383999999989E-2</v>
      </c>
      <c r="H125" s="74">
        <v>0</v>
      </c>
      <c r="I125" s="18">
        <v>0</v>
      </c>
      <c r="J125" s="74">
        <v>0</v>
      </c>
      <c r="K125" s="74">
        <v>0</v>
      </c>
      <c r="L125" s="18">
        <v>0</v>
      </c>
      <c r="M125" s="74">
        <v>0</v>
      </c>
      <c r="N125" s="18">
        <f t="shared" si="359"/>
        <v>-8.7405383999999989E-2</v>
      </c>
      <c r="O125" s="18" t="s">
        <v>32</v>
      </c>
      <c r="P125" s="18">
        <f t="shared" si="360"/>
        <v>0</v>
      </c>
      <c r="Q125" s="74" t="s">
        <v>32</v>
      </c>
      <c r="R125" s="18">
        <f t="shared" si="361"/>
        <v>0</v>
      </c>
      <c r="S125" s="74" t="s">
        <v>32</v>
      </c>
      <c r="T125" s="18">
        <f t="shared" si="362"/>
        <v>-8.7405383999999989E-2</v>
      </c>
      <c r="U125" s="70" t="s">
        <v>32</v>
      </c>
      <c r="V125" s="74">
        <f t="shared" si="363"/>
        <v>0</v>
      </c>
      <c r="W125" s="74" t="s">
        <v>32</v>
      </c>
      <c r="X125" s="56"/>
    </row>
    <row r="126" spans="1:1025" ht="38.25" x14ac:dyDescent="0.2">
      <c r="A126" s="24" t="s">
        <v>222</v>
      </c>
      <c r="B126" s="28" t="s">
        <v>235</v>
      </c>
      <c r="C126" s="20" t="s">
        <v>236</v>
      </c>
      <c r="D126" s="18">
        <f t="shared" si="158"/>
        <v>0.12970574399999998</v>
      </c>
      <c r="E126" s="74">
        <v>0</v>
      </c>
      <c r="F126" s="74">
        <v>0</v>
      </c>
      <c r="G126" s="70">
        <v>0.12970574399999998</v>
      </c>
      <c r="H126" s="74">
        <v>0</v>
      </c>
      <c r="I126" s="18">
        <v>0</v>
      </c>
      <c r="J126" s="74">
        <v>0</v>
      </c>
      <c r="K126" s="74">
        <v>0</v>
      </c>
      <c r="L126" s="18">
        <v>0</v>
      </c>
      <c r="M126" s="74">
        <v>0</v>
      </c>
      <c r="N126" s="18">
        <f t="shared" si="359"/>
        <v>-0.12970574399999998</v>
      </c>
      <c r="O126" s="18" t="s">
        <v>32</v>
      </c>
      <c r="P126" s="18">
        <f t="shared" si="360"/>
        <v>0</v>
      </c>
      <c r="Q126" s="74" t="s">
        <v>32</v>
      </c>
      <c r="R126" s="18">
        <f t="shared" si="361"/>
        <v>0</v>
      </c>
      <c r="S126" s="74" t="s">
        <v>32</v>
      </c>
      <c r="T126" s="18">
        <f t="shared" si="362"/>
        <v>-0.12970574399999998</v>
      </c>
      <c r="U126" s="70" t="s">
        <v>32</v>
      </c>
      <c r="V126" s="74">
        <f t="shared" si="363"/>
        <v>0</v>
      </c>
      <c r="W126" s="74" t="s">
        <v>32</v>
      </c>
      <c r="X126" s="56"/>
    </row>
    <row r="127" spans="1:1025" s="59" customFormat="1" ht="15.75" x14ac:dyDescent="0.25">
      <c r="A127" s="23" t="s">
        <v>237</v>
      </c>
      <c r="B127" s="55" t="s">
        <v>151</v>
      </c>
      <c r="C127" s="20" t="s">
        <v>32</v>
      </c>
      <c r="D127" s="71">
        <f t="shared" si="158"/>
        <v>18.5304</v>
      </c>
      <c r="E127" s="71">
        <f t="shared" ref="E127" si="364">SUM(E128:E131)</f>
        <v>0</v>
      </c>
      <c r="F127" s="71">
        <f t="shared" ref="F127" si="365">SUM(F128:F131)</f>
        <v>0</v>
      </c>
      <c r="G127" s="71">
        <v>18.5304</v>
      </c>
      <c r="H127" s="71">
        <f t="shared" ref="H127" si="366">SUM(H128:H131)</f>
        <v>0</v>
      </c>
      <c r="I127" s="71">
        <f t="shared" ref="I127" si="367">SUM(I128:I131)</f>
        <v>0</v>
      </c>
      <c r="J127" s="71">
        <f t="shared" ref="J127" si="368">SUM(J128:J131)</f>
        <v>0</v>
      </c>
      <c r="K127" s="71">
        <f t="shared" ref="K127" si="369">SUM(K128:K131)</f>
        <v>0</v>
      </c>
      <c r="L127" s="71">
        <f t="shared" ref="L127" si="370">SUM(L128:L131)</f>
        <v>0</v>
      </c>
      <c r="M127" s="71">
        <f t="shared" ref="M127" si="371">SUM(M128:M131)</f>
        <v>0</v>
      </c>
      <c r="N127" s="71">
        <f t="shared" ref="N127" si="372">SUM(N128:N131)</f>
        <v>-18.5304</v>
      </c>
      <c r="O127" s="71" t="s">
        <v>32</v>
      </c>
      <c r="P127" s="71">
        <f t="shared" ref="P127" si="373">SUM(P128:P131)</f>
        <v>0</v>
      </c>
      <c r="Q127" s="71" t="s">
        <v>32</v>
      </c>
      <c r="R127" s="71">
        <f t="shared" ref="R127" si="374">SUM(R128:R131)</f>
        <v>0</v>
      </c>
      <c r="S127" s="71" t="s">
        <v>32</v>
      </c>
      <c r="T127" s="71">
        <f t="shared" ref="T127" si="375">SUM(T128:T131)</f>
        <v>-18.5304</v>
      </c>
      <c r="U127" s="71" t="s">
        <v>32</v>
      </c>
      <c r="V127" s="71">
        <f t="shared" ref="V127" si="376">SUM(V128:V131)</f>
        <v>0</v>
      </c>
      <c r="W127" s="71" t="s">
        <v>32</v>
      </c>
      <c r="X127" s="63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ht="25.5" x14ac:dyDescent="0.2">
      <c r="A128" s="24" t="s">
        <v>237</v>
      </c>
      <c r="B128" s="28" t="s">
        <v>238</v>
      </c>
      <c r="C128" s="20" t="s">
        <v>239</v>
      </c>
      <c r="D128" s="18">
        <f t="shared" si="158"/>
        <v>10.319999999999999</v>
      </c>
      <c r="E128" s="74">
        <v>0</v>
      </c>
      <c r="F128" s="74">
        <v>0</v>
      </c>
      <c r="G128" s="70">
        <v>10.319999999999999</v>
      </c>
      <c r="H128" s="74">
        <v>0</v>
      </c>
      <c r="I128" s="18">
        <v>0</v>
      </c>
      <c r="J128" s="74">
        <v>0</v>
      </c>
      <c r="K128" s="74">
        <v>0</v>
      </c>
      <c r="L128" s="18">
        <v>0</v>
      </c>
      <c r="M128" s="74">
        <v>0</v>
      </c>
      <c r="N128" s="18">
        <f t="shared" ref="N128:N131" si="377">I128-D128</f>
        <v>-10.319999999999999</v>
      </c>
      <c r="O128" s="18" t="s">
        <v>32</v>
      </c>
      <c r="P128" s="18">
        <f t="shared" ref="P128:P131" si="378">J128-E128</f>
        <v>0</v>
      </c>
      <c r="Q128" s="74" t="s">
        <v>32</v>
      </c>
      <c r="R128" s="18">
        <f t="shared" ref="R128:R131" si="379">K128-F128</f>
        <v>0</v>
      </c>
      <c r="S128" s="74" t="s">
        <v>32</v>
      </c>
      <c r="T128" s="18">
        <f t="shared" ref="T128:T131" si="380">L128-G128</f>
        <v>-10.319999999999999</v>
      </c>
      <c r="U128" s="70" t="s">
        <v>32</v>
      </c>
      <c r="V128" s="74">
        <f t="shared" ref="V128:V131" si="381">M128-H128</f>
        <v>0</v>
      </c>
      <c r="W128" s="74" t="s">
        <v>32</v>
      </c>
      <c r="X128" s="56"/>
    </row>
    <row r="129" spans="1:1025" ht="25.5" x14ac:dyDescent="0.2">
      <c r="A129" s="24" t="s">
        <v>237</v>
      </c>
      <c r="B129" s="28" t="s">
        <v>240</v>
      </c>
      <c r="C129" s="20" t="s">
        <v>241</v>
      </c>
      <c r="D129" s="18">
        <f t="shared" si="158"/>
        <v>4.1819999999999995</v>
      </c>
      <c r="E129" s="74">
        <v>0</v>
      </c>
      <c r="F129" s="74">
        <v>0</v>
      </c>
      <c r="G129" s="70">
        <v>4.1819999999999995</v>
      </c>
      <c r="H129" s="74">
        <v>0</v>
      </c>
      <c r="I129" s="18">
        <v>0</v>
      </c>
      <c r="J129" s="74">
        <v>0</v>
      </c>
      <c r="K129" s="74">
        <v>0</v>
      </c>
      <c r="L129" s="18">
        <v>0</v>
      </c>
      <c r="M129" s="74">
        <v>0</v>
      </c>
      <c r="N129" s="18">
        <f t="shared" si="377"/>
        <v>-4.1819999999999995</v>
      </c>
      <c r="O129" s="18" t="s">
        <v>32</v>
      </c>
      <c r="P129" s="18">
        <f t="shared" si="378"/>
        <v>0</v>
      </c>
      <c r="Q129" s="74" t="s">
        <v>32</v>
      </c>
      <c r="R129" s="18">
        <f t="shared" si="379"/>
        <v>0</v>
      </c>
      <c r="S129" s="74" t="s">
        <v>32</v>
      </c>
      <c r="T129" s="18">
        <f t="shared" si="380"/>
        <v>-4.1819999999999995</v>
      </c>
      <c r="U129" s="70" t="s">
        <v>32</v>
      </c>
      <c r="V129" s="74">
        <f t="shared" si="381"/>
        <v>0</v>
      </c>
      <c r="W129" s="74" t="s">
        <v>32</v>
      </c>
      <c r="X129" s="56"/>
    </row>
    <row r="130" spans="1:1025" ht="25.5" x14ac:dyDescent="0.2">
      <c r="A130" s="24" t="s">
        <v>237</v>
      </c>
      <c r="B130" s="28" t="s">
        <v>242</v>
      </c>
      <c r="C130" s="20" t="s">
        <v>243</v>
      </c>
      <c r="D130" s="18">
        <f t="shared" si="158"/>
        <v>1.6716</v>
      </c>
      <c r="E130" s="74">
        <v>0</v>
      </c>
      <c r="F130" s="74">
        <v>0</v>
      </c>
      <c r="G130" s="70">
        <v>1.6716</v>
      </c>
      <c r="H130" s="74">
        <v>0</v>
      </c>
      <c r="I130" s="18">
        <v>0</v>
      </c>
      <c r="J130" s="74">
        <v>0</v>
      </c>
      <c r="K130" s="74">
        <v>0</v>
      </c>
      <c r="L130" s="18">
        <v>0</v>
      </c>
      <c r="M130" s="74">
        <v>0</v>
      </c>
      <c r="N130" s="18">
        <f t="shared" si="377"/>
        <v>-1.6716</v>
      </c>
      <c r="O130" s="18" t="s">
        <v>32</v>
      </c>
      <c r="P130" s="18">
        <f t="shared" si="378"/>
        <v>0</v>
      </c>
      <c r="Q130" s="74" t="s">
        <v>32</v>
      </c>
      <c r="R130" s="18">
        <f t="shared" si="379"/>
        <v>0</v>
      </c>
      <c r="S130" s="74" t="s">
        <v>32</v>
      </c>
      <c r="T130" s="18">
        <f t="shared" si="380"/>
        <v>-1.6716</v>
      </c>
      <c r="U130" s="70" t="s">
        <v>32</v>
      </c>
      <c r="V130" s="74">
        <f t="shared" si="381"/>
        <v>0</v>
      </c>
      <c r="W130" s="74" t="s">
        <v>32</v>
      </c>
      <c r="X130" s="56"/>
    </row>
    <row r="131" spans="1:1025" ht="25.5" x14ac:dyDescent="0.2">
      <c r="A131" s="24" t="s">
        <v>237</v>
      </c>
      <c r="B131" s="28" t="s">
        <v>244</v>
      </c>
      <c r="C131" s="20" t="s">
        <v>245</v>
      </c>
      <c r="D131" s="18">
        <f t="shared" si="158"/>
        <v>2.3567999999999998</v>
      </c>
      <c r="E131" s="74">
        <v>0</v>
      </c>
      <c r="F131" s="74">
        <v>0</v>
      </c>
      <c r="G131" s="70">
        <v>2.3567999999999998</v>
      </c>
      <c r="H131" s="74">
        <v>0</v>
      </c>
      <c r="I131" s="18">
        <v>0</v>
      </c>
      <c r="J131" s="74">
        <v>0</v>
      </c>
      <c r="K131" s="74">
        <v>0</v>
      </c>
      <c r="L131" s="18">
        <v>0</v>
      </c>
      <c r="M131" s="74">
        <v>0</v>
      </c>
      <c r="N131" s="18">
        <f t="shared" si="377"/>
        <v>-2.3567999999999998</v>
      </c>
      <c r="O131" s="18" t="s">
        <v>32</v>
      </c>
      <c r="P131" s="18">
        <f t="shared" si="378"/>
        <v>0</v>
      </c>
      <c r="Q131" s="74" t="s">
        <v>32</v>
      </c>
      <c r="R131" s="18">
        <f t="shared" si="379"/>
        <v>0</v>
      </c>
      <c r="S131" s="74" t="s">
        <v>32</v>
      </c>
      <c r="T131" s="18">
        <f t="shared" si="380"/>
        <v>-2.3567999999999998</v>
      </c>
      <c r="U131" s="70" t="s">
        <v>32</v>
      </c>
      <c r="V131" s="74">
        <f t="shared" si="381"/>
        <v>0</v>
      </c>
      <c r="W131" s="74" t="s">
        <v>32</v>
      </c>
      <c r="X131" s="56"/>
    </row>
    <row r="132" spans="1:1025" s="59" customFormat="1" ht="15.75" x14ac:dyDescent="0.25">
      <c r="A132" s="23" t="s">
        <v>246</v>
      </c>
      <c r="B132" s="55" t="s">
        <v>157</v>
      </c>
      <c r="C132" s="20" t="s">
        <v>32</v>
      </c>
      <c r="D132" s="71">
        <f t="shared" si="158"/>
        <v>2.1209921519999999</v>
      </c>
      <c r="E132" s="71">
        <f t="shared" ref="E132" si="382">SUM(E133)</f>
        <v>0</v>
      </c>
      <c r="F132" s="71">
        <f t="shared" ref="F132" si="383">SUM(F133)</f>
        <v>0</v>
      </c>
      <c r="G132" s="71">
        <v>2.1209921519999999</v>
      </c>
      <c r="H132" s="71">
        <f t="shared" ref="H132" si="384">SUM(H133)</f>
        <v>0</v>
      </c>
      <c r="I132" s="71">
        <f t="shared" ref="I132" si="385">SUM(I133)</f>
        <v>0</v>
      </c>
      <c r="J132" s="71">
        <f t="shared" ref="J132" si="386">SUM(J133)</f>
        <v>0</v>
      </c>
      <c r="K132" s="71">
        <f t="shared" ref="K132" si="387">SUM(K133)</f>
        <v>0</v>
      </c>
      <c r="L132" s="71">
        <f t="shared" ref="L132" si="388">SUM(L133)</f>
        <v>0</v>
      </c>
      <c r="M132" s="71">
        <f t="shared" ref="M132" si="389">SUM(M133)</f>
        <v>0</v>
      </c>
      <c r="N132" s="71">
        <f t="shared" ref="N132" si="390">SUM(N133)</f>
        <v>-2.1209921519999999</v>
      </c>
      <c r="O132" s="71" t="s">
        <v>32</v>
      </c>
      <c r="P132" s="71">
        <f t="shared" ref="P132" si="391">SUM(P133)</f>
        <v>0</v>
      </c>
      <c r="Q132" s="71" t="s">
        <v>32</v>
      </c>
      <c r="R132" s="71">
        <f t="shared" ref="R132" si="392">SUM(R133)</f>
        <v>0</v>
      </c>
      <c r="S132" s="71" t="s">
        <v>32</v>
      </c>
      <c r="T132" s="71">
        <f t="shared" ref="T132" si="393">SUM(T133)</f>
        <v>-2.1209921519999999</v>
      </c>
      <c r="U132" s="71" t="s">
        <v>32</v>
      </c>
      <c r="V132" s="71">
        <f t="shared" ref="V132" si="394">SUM(V133)</f>
        <v>0</v>
      </c>
      <c r="W132" s="71" t="s">
        <v>32</v>
      </c>
      <c r="X132" s="63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</row>
    <row r="133" spans="1:1025" ht="63.75" x14ac:dyDescent="0.2">
      <c r="A133" s="24" t="s">
        <v>246</v>
      </c>
      <c r="B133" s="29" t="s">
        <v>247</v>
      </c>
      <c r="C133" s="20" t="s">
        <v>248</v>
      </c>
      <c r="D133" s="18">
        <f t="shared" si="158"/>
        <v>2.1209921519999999</v>
      </c>
      <c r="E133" s="74">
        <v>0</v>
      </c>
      <c r="F133" s="74">
        <v>0</v>
      </c>
      <c r="G133" s="70">
        <v>2.1209921519999999</v>
      </c>
      <c r="H133" s="74">
        <v>0</v>
      </c>
      <c r="I133" s="18">
        <v>0</v>
      </c>
      <c r="J133" s="74">
        <v>0</v>
      </c>
      <c r="K133" s="74">
        <v>0</v>
      </c>
      <c r="L133" s="18">
        <v>0</v>
      </c>
      <c r="M133" s="74">
        <v>0</v>
      </c>
      <c r="N133" s="18">
        <f t="shared" ref="N133" si="395">I133-D133</f>
        <v>-2.1209921519999999</v>
      </c>
      <c r="O133" s="18" t="s">
        <v>32</v>
      </c>
      <c r="P133" s="18">
        <f t="shared" ref="P133" si="396">J133-E133</f>
        <v>0</v>
      </c>
      <c r="Q133" s="74" t="s">
        <v>32</v>
      </c>
      <c r="R133" s="18">
        <f t="shared" ref="R133" si="397">K133-F133</f>
        <v>0</v>
      </c>
      <c r="S133" s="74" t="s">
        <v>32</v>
      </c>
      <c r="T133" s="18">
        <f t="shared" ref="T133" si="398">L133-G133</f>
        <v>-2.1209921519999999</v>
      </c>
      <c r="U133" s="70" t="s">
        <v>32</v>
      </c>
      <c r="V133" s="74">
        <f t="shared" ref="V133" si="399">M133-H133</f>
        <v>0</v>
      </c>
      <c r="W133" s="74" t="s">
        <v>32</v>
      </c>
      <c r="X133" s="56"/>
    </row>
    <row r="134" spans="1:1025" s="59" customFormat="1" ht="25.5" x14ac:dyDescent="0.25">
      <c r="A134" s="23" t="s">
        <v>115</v>
      </c>
      <c r="B134" s="20" t="s">
        <v>116</v>
      </c>
      <c r="C134" s="20" t="s">
        <v>31</v>
      </c>
      <c r="D134" s="71">
        <f t="shared" si="158"/>
        <v>0</v>
      </c>
      <c r="E134" s="71">
        <v>0</v>
      </c>
      <c r="F134" s="71">
        <v>0</v>
      </c>
      <c r="G134" s="71">
        <v>0</v>
      </c>
      <c r="H134" s="71">
        <v>0</v>
      </c>
      <c r="I134" s="71">
        <v>0</v>
      </c>
      <c r="J134" s="71">
        <v>0</v>
      </c>
      <c r="K134" s="71">
        <v>0</v>
      </c>
      <c r="L134" s="71">
        <v>0</v>
      </c>
      <c r="M134" s="71">
        <v>0</v>
      </c>
      <c r="N134" s="71">
        <v>0</v>
      </c>
      <c r="O134" s="71" t="s">
        <v>32</v>
      </c>
      <c r="P134" s="71">
        <v>0</v>
      </c>
      <c r="Q134" s="71" t="s">
        <v>32</v>
      </c>
      <c r="R134" s="71">
        <v>0</v>
      </c>
      <c r="S134" s="71" t="s">
        <v>32</v>
      </c>
      <c r="T134" s="71">
        <v>0</v>
      </c>
      <c r="U134" s="71" t="s">
        <v>32</v>
      </c>
      <c r="V134" s="71">
        <v>0</v>
      </c>
      <c r="W134" s="71" t="s">
        <v>32</v>
      </c>
      <c r="X134" s="63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</row>
    <row r="135" spans="1:1025" s="59" customFormat="1" ht="25.5" x14ac:dyDescent="0.25">
      <c r="A135" s="23" t="s">
        <v>117</v>
      </c>
      <c r="B135" s="20" t="s">
        <v>118</v>
      </c>
      <c r="C135" s="20" t="s">
        <v>31</v>
      </c>
      <c r="D135" s="71">
        <f t="shared" si="158"/>
        <v>44.343307199999998</v>
      </c>
      <c r="E135" s="71">
        <f t="shared" ref="E135" si="400">SUM(E136,E149,E162)</f>
        <v>0</v>
      </c>
      <c r="F135" s="71">
        <f t="shared" ref="F135" si="401">SUM(F136,F149,F162)</f>
        <v>0</v>
      </c>
      <c r="G135" s="71">
        <v>44.343307199999998</v>
      </c>
      <c r="H135" s="71">
        <f t="shared" ref="H135" si="402">SUM(H136,H149,H162)</f>
        <v>0</v>
      </c>
      <c r="I135" s="71">
        <f t="shared" ref="I135" si="403">SUM(I136,I149,I162)</f>
        <v>0</v>
      </c>
      <c r="J135" s="71">
        <f t="shared" ref="J135" si="404">SUM(J136,J149,J162)</f>
        <v>0</v>
      </c>
      <c r="K135" s="71">
        <f t="shared" ref="K135" si="405">SUM(K136,K149,K162)</f>
        <v>0</v>
      </c>
      <c r="L135" s="71">
        <f t="shared" ref="L135" si="406">SUM(L136,L149,L162)</f>
        <v>12.447664799999998</v>
      </c>
      <c r="M135" s="71">
        <f t="shared" ref="M135" si="407">SUM(M136,M149,M162)</f>
        <v>0</v>
      </c>
      <c r="N135" s="71">
        <f t="shared" ref="N135" si="408">SUM(N136,N149,N162)</f>
        <v>-44.343307199999998</v>
      </c>
      <c r="O135" s="71" t="s">
        <v>32</v>
      </c>
      <c r="P135" s="71">
        <f t="shared" ref="P135" si="409">SUM(P136,P149,P162)</f>
        <v>0</v>
      </c>
      <c r="Q135" s="71" t="s">
        <v>32</v>
      </c>
      <c r="R135" s="71">
        <f t="shared" ref="R135" si="410">SUM(R136,R149,R162)</f>
        <v>0</v>
      </c>
      <c r="S135" s="71" t="s">
        <v>32</v>
      </c>
      <c r="T135" s="71">
        <f t="shared" ref="T135" si="411">SUM(T136,T149,T162)</f>
        <v>-31.8956424</v>
      </c>
      <c r="U135" s="71" t="s">
        <v>32</v>
      </c>
      <c r="V135" s="71">
        <f t="shared" ref="V135" si="412">SUM(V136,V149,V162)</f>
        <v>0</v>
      </c>
      <c r="W135" s="71" t="s">
        <v>32</v>
      </c>
      <c r="X135" s="63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</row>
    <row r="136" spans="1:1025" s="59" customFormat="1" ht="15.75" x14ac:dyDescent="0.25">
      <c r="A136" s="23" t="s">
        <v>249</v>
      </c>
      <c r="B136" s="20" t="s">
        <v>123</v>
      </c>
      <c r="C136" s="20" t="s">
        <v>31</v>
      </c>
      <c r="D136" s="71">
        <f t="shared" si="158"/>
        <v>11.4800076</v>
      </c>
      <c r="E136" s="71">
        <f t="shared" ref="E136" si="413">SUM(E137:E148)</f>
        <v>0</v>
      </c>
      <c r="F136" s="71">
        <f t="shared" ref="F136" si="414">SUM(F137:F148)</f>
        <v>0</v>
      </c>
      <c r="G136" s="71">
        <v>11.4800076</v>
      </c>
      <c r="H136" s="71">
        <f t="shared" ref="H136" si="415">SUM(H137:H148)</f>
        <v>0</v>
      </c>
      <c r="I136" s="71">
        <f t="shared" ref="I136" si="416">SUM(I137:I148)</f>
        <v>0</v>
      </c>
      <c r="J136" s="71">
        <f t="shared" ref="J136" si="417">SUM(J137:J148)</f>
        <v>0</v>
      </c>
      <c r="K136" s="71">
        <f t="shared" ref="K136" si="418">SUM(K137:K148)</f>
        <v>0</v>
      </c>
      <c r="L136" s="71">
        <f t="shared" ref="L136" si="419">SUM(L137:L148)</f>
        <v>0</v>
      </c>
      <c r="M136" s="71">
        <f t="shared" ref="M136" si="420">SUM(M137:M148)</f>
        <v>0</v>
      </c>
      <c r="N136" s="71">
        <f t="shared" ref="N136" si="421">SUM(N137:N148)</f>
        <v>-11.4800076</v>
      </c>
      <c r="O136" s="71" t="s">
        <v>32</v>
      </c>
      <c r="P136" s="71">
        <f t="shared" ref="P136" si="422">SUM(P137:P148)</f>
        <v>0</v>
      </c>
      <c r="Q136" s="71" t="s">
        <v>32</v>
      </c>
      <c r="R136" s="71">
        <f t="shared" ref="R136" si="423">SUM(R137:R148)</f>
        <v>0</v>
      </c>
      <c r="S136" s="71" t="s">
        <v>32</v>
      </c>
      <c r="T136" s="71">
        <f t="shared" ref="T136" si="424">SUM(T137:T148)</f>
        <v>-11.4800076</v>
      </c>
      <c r="U136" s="71" t="s">
        <v>32</v>
      </c>
      <c r="V136" s="71">
        <f t="shared" ref="V136" si="425">SUM(V137:V148)</f>
        <v>0</v>
      </c>
      <c r="W136" s="71" t="s">
        <v>32</v>
      </c>
      <c r="X136" s="63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</row>
    <row r="137" spans="1:1025" ht="25.5" x14ac:dyDescent="0.2">
      <c r="A137" s="24" t="s">
        <v>249</v>
      </c>
      <c r="B137" s="54" t="s">
        <v>250</v>
      </c>
      <c r="C137" s="20" t="s">
        <v>251</v>
      </c>
      <c r="D137" s="18">
        <f t="shared" si="158"/>
        <v>1.3699992000000001</v>
      </c>
      <c r="E137" s="74">
        <v>0</v>
      </c>
      <c r="F137" s="74">
        <v>0</v>
      </c>
      <c r="G137" s="70">
        <v>1.3699992000000001</v>
      </c>
      <c r="H137" s="74">
        <v>0</v>
      </c>
      <c r="I137" s="18">
        <v>0</v>
      </c>
      <c r="J137" s="74">
        <v>0</v>
      </c>
      <c r="K137" s="74">
        <v>0</v>
      </c>
      <c r="L137" s="18">
        <v>0</v>
      </c>
      <c r="M137" s="74">
        <v>0</v>
      </c>
      <c r="N137" s="18">
        <f t="shared" ref="N137:N147" si="426">I137-D137</f>
        <v>-1.3699992000000001</v>
      </c>
      <c r="O137" s="18" t="s">
        <v>32</v>
      </c>
      <c r="P137" s="18">
        <f t="shared" ref="P137:P147" si="427">J137-E137</f>
        <v>0</v>
      </c>
      <c r="Q137" s="18" t="s">
        <v>32</v>
      </c>
      <c r="R137" s="18">
        <f t="shared" ref="R137:R147" si="428">K137-F137</f>
        <v>0</v>
      </c>
      <c r="S137" s="18" t="s">
        <v>32</v>
      </c>
      <c r="T137" s="18">
        <f t="shared" ref="T137:T147" si="429">L137-G137</f>
        <v>-1.3699992000000001</v>
      </c>
      <c r="U137" s="18" t="s">
        <v>32</v>
      </c>
      <c r="V137" s="74">
        <f t="shared" ref="V137:V147" si="430">M137-H137</f>
        <v>0</v>
      </c>
      <c r="W137" s="18" t="s">
        <v>32</v>
      </c>
      <c r="X137" s="56"/>
    </row>
    <row r="138" spans="1:1025" ht="25.5" x14ac:dyDescent="0.2">
      <c r="A138" s="24" t="s">
        <v>249</v>
      </c>
      <c r="B138" s="54" t="s">
        <v>252</v>
      </c>
      <c r="C138" s="20" t="s">
        <v>253</v>
      </c>
      <c r="D138" s="18">
        <f t="shared" si="158"/>
        <v>0.53411279999999994</v>
      </c>
      <c r="E138" s="74">
        <v>0</v>
      </c>
      <c r="F138" s="74">
        <v>0</v>
      </c>
      <c r="G138" s="70">
        <v>0.53411279999999994</v>
      </c>
      <c r="H138" s="74">
        <v>0</v>
      </c>
      <c r="I138" s="18">
        <v>0</v>
      </c>
      <c r="J138" s="74">
        <v>0</v>
      </c>
      <c r="K138" s="74">
        <v>0</v>
      </c>
      <c r="L138" s="18">
        <v>0</v>
      </c>
      <c r="M138" s="74">
        <v>0</v>
      </c>
      <c r="N138" s="18">
        <f t="shared" si="426"/>
        <v>-0.53411279999999994</v>
      </c>
      <c r="O138" s="18" t="s">
        <v>32</v>
      </c>
      <c r="P138" s="18">
        <f t="shared" si="427"/>
        <v>0</v>
      </c>
      <c r="Q138" s="18" t="s">
        <v>32</v>
      </c>
      <c r="R138" s="18">
        <f t="shared" si="428"/>
        <v>0</v>
      </c>
      <c r="S138" s="18" t="s">
        <v>32</v>
      </c>
      <c r="T138" s="18">
        <f t="shared" si="429"/>
        <v>-0.53411279999999994</v>
      </c>
      <c r="U138" s="18" t="s">
        <v>32</v>
      </c>
      <c r="V138" s="74">
        <f t="shared" si="430"/>
        <v>0</v>
      </c>
      <c r="W138" s="18" t="s">
        <v>32</v>
      </c>
      <c r="X138" s="56"/>
    </row>
    <row r="139" spans="1:1025" ht="25.5" x14ac:dyDescent="0.2">
      <c r="A139" s="24" t="s">
        <v>249</v>
      </c>
      <c r="B139" s="54" t="s">
        <v>254</v>
      </c>
      <c r="C139" s="20" t="s">
        <v>255</v>
      </c>
      <c r="D139" s="18">
        <f t="shared" si="158"/>
        <v>0.23015399999999997</v>
      </c>
      <c r="E139" s="74">
        <v>0</v>
      </c>
      <c r="F139" s="74">
        <v>0</v>
      </c>
      <c r="G139" s="70">
        <v>0.23015399999999997</v>
      </c>
      <c r="H139" s="74">
        <v>0</v>
      </c>
      <c r="I139" s="18">
        <v>0</v>
      </c>
      <c r="J139" s="74">
        <v>0</v>
      </c>
      <c r="K139" s="74">
        <v>0</v>
      </c>
      <c r="L139" s="18">
        <v>0</v>
      </c>
      <c r="M139" s="74">
        <v>0</v>
      </c>
      <c r="N139" s="18">
        <f t="shared" si="426"/>
        <v>-0.23015399999999997</v>
      </c>
      <c r="O139" s="18" t="s">
        <v>32</v>
      </c>
      <c r="P139" s="18">
        <f t="shared" si="427"/>
        <v>0</v>
      </c>
      <c r="Q139" s="18" t="s">
        <v>32</v>
      </c>
      <c r="R139" s="18">
        <f t="shared" si="428"/>
        <v>0</v>
      </c>
      <c r="S139" s="18" t="s">
        <v>32</v>
      </c>
      <c r="T139" s="18">
        <f t="shared" si="429"/>
        <v>-0.23015399999999997</v>
      </c>
      <c r="U139" s="18" t="s">
        <v>32</v>
      </c>
      <c r="V139" s="74">
        <f t="shared" si="430"/>
        <v>0</v>
      </c>
      <c r="W139" s="18" t="s">
        <v>32</v>
      </c>
      <c r="X139" s="56"/>
    </row>
    <row r="140" spans="1:1025" ht="63.75" x14ac:dyDescent="0.2">
      <c r="A140" s="24" t="s">
        <v>249</v>
      </c>
      <c r="B140" s="54" t="s">
        <v>256</v>
      </c>
      <c r="C140" s="20" t="s">
        <v>257</v>
      </c>
      <c r="D140" s="18">
        <f t="shared" si="158"/>
        <v>0.46799999999999997</v>
      </c>
      <c r="E140" s="74">
        <v>0</v>
      </c>
      <c r="F140" s="74">
        <v>0</v>
      </c>
      <c r="G140" s="70">
        <v>0.46799999999999997</v>
      </c>
      <c r="H140" s="74">
        <v>0</v>
      </c>
      <c r="I140" s="18">
        <v>0</v>
      </c>
      <c r="J140" s="74">
        <v>0</v>
      </c>
      <c r="K140" s="74">
        <v>0</v>
      </c>
      <c r="L140" s="18">
        <v>0</v>
      </c>
      <c r="M140" s="74">
        <v>0</v>
      </c>
      <c r="N140" s="18">
        <f t="shared" si="426"/>
        <v>-0.46799999999999997</v>
      </c>
      <c r="O140" s="18" t="s">
        <v>32</v>
      </c>
      <c r="P140" s="18">
        <f t="shared" si="427"/>
        <v>0</v>
      </c>
      <c r="Q140" s="18" t="s">
        <v>32</v>
      </c>
      <c r="R140" s="18">
        <f t="shared" si="428"/>
        <v>0</v>
      </c>
      <c r="S140" s="18" t="s">
        <v>32</v>
      </c>
      <c r="T140" s="18">
        <f t="shared" si="429"/>
        <v>-0.46799999999999997</v>
      </c>
      <c r="U140" s="18" t="s">
        <v>32</v>
      </c>
      <c r="V140" s="74">
        <f t="shared" si="430"/>
        <v>0</v>
      </c>
      <c r="W140" s="18" t="s">
        <v>32</v>
      </c>
      <c r="X140" s="56"/>
    </row>
    <row r="141" spans="1:1025" ht="51" x14ac:dyDescent="0.2">
      <c r="A141" s="24" t="s">
        <v>249</v>
      </c>
      <c r="B141" s="54" t="s">
        <v>258</v>
      </c>
      <c r="C141" s="20" t="s">
        <v>259</v>
      </c>
      <c r="D141" s="18">
        <f t="shared" si="158"/>
        <v>0.13334159999999998</v>
      </c>
      <c r="E141" s="74">
        <v>0</v>
      </c>
      <c r="F141" s="74">
        <v>0</v>
      </c>
      <c r="G141" s="70">
        <v>0.13334159999999998</v>
      </c>
      <c r="H141" s="74">
        <v>0</v>
      </c>
      <c r="I141" s="18">
        <v>0</v>
      </c>
      <c r="J141" s="74">
        <v>0</v>
      </c>
      <c r="K141" s="74">
        <v>0</v>
      </c>
      <c r="L141" s="18">
        <v>0</v>
      </c>
      <c r="M141" s="74">
        <v>0</v>
      </c>
      <c r="N141" s="18">
        <f t="shared" si="426"/>
        <v>-0.13334159999999998</v>
      </c>
      <c r="O141" s="18" t="s">
        <v>32</v>
      </c>
      <c r="P141" s="18">
        <f t="shared" si="427"/>
        <v>0</v>
      </c>
      <c r="Q141" s="18" t="s">
        <v>32</v>
      </c>
      <c r="R141" s="18">
        <f t="shared" si="428"/>
        <v>0</v>
      </c>
      <c r="S141" s="18" t="s">
        <v>32</v>
      </c>
      <c r="T141" s="18">
        <f t="shared" si="429"/>
        <v>-0.13334159999999998</v>
      </c>
      <c r="U141" s="18" t="s">
        <v>32</v>
      </c>
      <c r="V141" s="74">
        <f t="shared" si="430"/>
        <v>0</v>
      </c>
      <c r="W141" s="18" t="s">
        <v>32</v>
      </c>
      <c r="X141" s="56"/>
    </row>
    <row r="142" spans="1:1025" ht="63.75" x14ac:dyDescent="0.2">
      <c r="A142" s="24" t="s">
        <v>249</v>
      </c>
      <c r="B142" s="54" t="s">
        <v>260</v>
      </c>
      <c r="C142" s="20" t="s">
        <v>261</v>
      </c>
      <c r="D142" s="18">
        <f t="shared" si="158"/>
        <v>0.18239999999999998</v>
      </c>
      <c r="E142" s="74">
        <v>0</v>
      </c>
      <c r="F142" s="74">
        <v>0</v>
      </c>
      <c r="G142" s="70">
        <v>0.18239999999999998</v>
      </c>
      <c r="H142" s="74">
        <v>0</v>
      </c>
      <c r="I142" s="18">
        <v>0</v>
      </c>
      <c r="J142" s="74">
        <v>0</v>
      </c>
      <c r="K142" s="74">
        <v>0</v>
      </c>
      <c r="L142" s="18">
        <v>0</v>
      </c>
      <c r="M142" s="74">
        <v>0</v>
      </c>
      <c r="N142" s="18">
        <f t="shared" si="426"/>
        <v>-0.18239999999999998</v>
      </c>
      <c r="O142" s="18" t="s">
        <v>32</v>
      </c>
      <c r="P142" s="18">
        <f t="shared" si="427"/>
        <v>0</v>
      </c>
      <c r="Q142" s="18" t="s">
        <v>32</v>
      </c>
      <c r="R142" s="18">
        <f t="shared" si="428"/>
        <v>0</v>
      </c>
      <c r="S142" s="18" t="s">
        <v>32</v>
      </c>
      <c r="T142" s="18">
        <f t="shared" si="429"/>
        <v>-0.18239999999999998</v>
      </c>
      <c r="U142" s="18" t="s">
        <v>32</v>
      </c>
      <c r="V142" s="74">
        <f t="shared" si="430"/>
        <v>0</v>
      </c>
      <c r="W142" s="18" t="s">
        <v>32</v>
      </c>
      <c r="X142" s="56"/>
    </row>
    <row r="143" spans="1:1025" ht="38.25" x14ac:dyDescent="0.2">
      <c r="A143" s="24" t="s">
        <v>249</v>
      </c>
      <c r="B143" s="54" t="s">
        <v>262</v>
      </c>
      <c r="C143" s="20" t="s">
        <v>263</v>
      </c>
      <c r="D143" s="18">
        <f t="shared" si="158"/>
        <v>0.53159999999999996</v>
      </c>
      <c r="E143" s="74">
        <v>0</v>
      </c>
      <c r="F143" s="74">
        <v>0</v>
      </c>
      <c r="G143" s="70">
        <v>0.53159999999999996</v>
      </c>
      <c r="H143" s="74">
        <v>0</v>
      </c>
      <c r="I143" s="18">
        <v>0</v>
      </c>
      <c r="J143" s="74">
        <v>0</v>
      </c>
      <c r="K143" s="74">
        <v>0</v>
      </c>
      <c r="L143" s="18">
        <v>0</v>
      </c>
      <c r="M143" s="74">
        <v>0</v>
      </c>
      <c r="N143" s="18">
        <f t="shared" si="426"/>
        <v>-0.53159999999999996</v>
      </c>
      <c r="O143" s="18" t="s">
        <v>32</v>
      </c>
      <c r="P143" s="18">
        <f t="shared" si="427"/>
        <v>0</v>
      </c>
      <c r="Q143" s="18" t="s">
        <v>32</v>
      </c>
      <c r="R143" s="18">
        <f t="shared" si="428"/>
        <v>0</v>
      </c>
      <c r="S143" s="18" t="s">
        <v>32</v>
      </c>
      <c r="T143" s="18">
        <f t="shared" si="429"/>
        <v>-0.53159999999999996</v>
      </c>
      <c r="U143" s="18" t="s">
        <v>32</v>
      </c>
      <c r="V143" s="74">
        <f t="shared" si="430"/>
        <v>0</v>
      </c>
      <c r="W143" s="18" t="s">
        <v>32</v>
      </c>
      <c r="X143" s="56"/>
    </row>
    <row r="144" spans="1:1025" ht="25.5" x14ac:dyDescent="0.2">
      <c r="A144" s="24" t="s">
        <v>249</v>
      </c>
      <c r="B144" s="54" t="s">
        <v>264</v>
      </c>
      <c r="C144" s="20" t="s">
        <v>265</v>
      </c>
      <c r="D144" s="18">
        <f t="shared" si="158"/>
        <v>0.65039999999999998</v>
      </c>
      <c r="E144" s="74">
        <v>0</v>
      </c>
      <c r="F144" s="74">
        <v>0</v>
      </c>
      <c r="G144" s="70">
        <v>0.65039999999999998</v>
      </c>
      <c r="H144" s="74">
        <v>0</v>
      </c>
      <c r="I144" s="18">
        <v>0</v>
      </c>
      <c r="J144" s="74">
        <v>0</v>
      </c>
      <c r="K144" s="74">
        <v>0</v>
      </c>
      <c r="L144" s="18">
        <v>0</v>
      </c>
      <c r="M144" s="74">
        <v>0</v>
      </c>
      <c r="N144" s="18">
        <f t="shared" si="426"/>
        <v>-0.65039999999999998</v>
      </c>
      <c r="O144" s="18" t="s">
        <v>32</v>
      </c>
      <c r="P144" s="18">
        <f t="shared" si="427"/>
        <v>0</v>
      </c>
      <c r="Q144" s="18" t="s">
        <v>32</v>
      </c>
      <c r="R144" s="18">
        <f t="shared" si="428"/>
        <v>0</v>
      </c>
      <c r="S144" s="18" t="s">
        <v>32</v>
      </c>
      <c r="T144" s="18">
        <f t="shared" si="429"/>
        <v>-0.65039999999999998</v>
      </c>
      <c r="U144" s="18" t="s">
        <v>32</v>
      </c>
      <c r="V144" s="74">
        <f t="shared" si="430"/>
        <v>0</v>
      </c>
      <c r="W144" s="18" t="s">
        <v>32</v>
      </c>
      <c r="X144" s="56"/>
    </row>
    <row r="145" spans="1:1025" ht="25.5" x14ac:dyDescent="0.2">
      <c r="A145" s="24" t="s">
        <v>249</v>
      </c>
      <c r="B145" s="54" t="s">
        <v>266</v>
      </c>
      <c r="C145" s="20" t="s">
        <v>267</v>
      </c>
      <c r="D145" s="18">
        <f t="shared" si="158"/>
        <v>0.42</v>
      </c>
      <c r="E145" s="74">
        <v>0</v>
      </c>
      <c r="F145" s="74">
        <v>0</v>
      </c>
      <c r="G145" s="70">
        <v>0.42</v>
      </c>
      <c r="H145" s="74">
        <v>0</v>
      </c>
      <c r="I145" s="18">
        <v>0</v>
      </c>
      <c r="J145" s="74">
        <v>0</v>
      </c>
      <c r="K145" s="74">
        <v>0</v>
      </c>
      <c r="L145" s="18">
        <v>0</v>
      </c>
      <c r="M145" s="74">
        <v>0</v>
      </c>
      <c r="N145" s="18">
        <f t="shared" si="426"/>
        <v>-0.42</v>
      </c>
      <c r="O145" s="18" t="s">
        <v>32</v>
      </c>
      <c r="P145" s="18">
        <f t="shared" si="427"/>
        <v>0</v>
      </c>
      <c r="Q145" s="18" t="s">
        <v>32</v>
      </c>
      <c r="R145" s="18">
        <f t="shared" si="428"/>
        <v>0</v>
      </c>
      <c r="S145" s="18" t="s">
        <v>32</v>
      </c>
      <c r="T145" s="18">
        <f t="shared" si="429"/>
        <v>-0.42</v>
      </c>
      <c r="U145" s="18" t="s">
        <v>32</v>
      </c>
      <c r="V145" s="74">
        <f t="shared" si="430"/>
        <v>0</v>
      </c>
      <c r="W145" s="18" t="s">
        <v>32</v>
      </c>
      <c r="X145" s="56"/>
    </row>
    <row r="146" spans="1:1025" ht="25.5" x14ac:dyDescent="0.2">
      <c r="A146" s="24" t="s">
        <v>249</v>
      </c>
      <c r="B146" s="54" t="s">
        <v>268</v>
      </c>
      <c r="C146" s="20" t="s">
        <v>269</v>
      </c>
      <c r="D146" s="18">
        <f t="shared" si="158"/>
        <v>2.16</v>
      </c>
      <c r="E146" s="74">
        <v>0</v>
      </c>
      <c r="F146" s="74">
        <v>0</v>
      </c>
      <c r="G146" s="70">
        <v>2.16</v>
      </c>
      <c r="H146" s="74">
        <v>0</v>
      </c>
      <c r="I146" s="18">
        <v>0</v>
      </c>
      <c r="J146" s="74">
        <v>0</v>
      </c>
      <c r="K146" s="74">
        <v>0</v>
      </c>
      <c r="L146" s="18">
        <v>0</v>
      </c>
      <c r="M146" s="74">
        <v>0</v>
      </c>
      <c r="N146" s="18">
        <f t="shared" si="426"/>
        <v>-2.16</v>
      </c>
      <c r="O146" s="18" t="s">
        <v>32</v>
      </c>
      <c r="P146" s="18">
        <f t="shared" si="427"/>
        <v>0</v>
      </c>
      <c r="Q146" s="18" t="s">
        <v>32</v>
      </c>
      <c r="R146" s="18">
        <f t="shared" si="428"/>
        <v>0</v>
      </c>
      <c r="S146" s="18" t="s">
        <v>32</v>
      </c>
      <c r="T146" s="18">
        <f t="shared" si="429"/>
        <v>-2.16</v>
      </c>
      <c r="U146" s="18" t="s">
        <v>32</v>
      </c>
      <c r="V146" s="74">
        <f t="shared" si="430"/>
        <v>0</v>
      </c>
      <c r="W146" s="18" t="s">
        <v>32</v>
      </c>
      <c r="X146" s="56"/>
    </row>
    <row r="147" spans="1:1025" ht="38.25" x14ac:dyDescent="0.2">
      <c r="A147" s="24" t="s">
        <v>249</v>
      </c>
      <c r="B147" s="54" t="s">
        <v>270</v>
      </c>
      <c r="C147" s="20" t="s">
        <v>271</v>
      </c>
      <c r="D147" s="18">
        <f t="shared" si="158"/>
        <v>2.16</v>
      </c>
      <c r="E147" s="74">
        <v>0</v>
      </c>
      <c r="F147" s="74">
        <v>0</v>
      </c>
      <c r="G147" s="70">
        <v>2.16</v>
      </c>
      <c r="H147" s="74">
        <v>0</v>
      </c>
      <c r="I147" s="18">
        <v>0</v>
      </c>
      <c r="J147" s="74">
        <v>0</v>
      </c>
      <c r="K147" s="74">
        <v>0</v>
      </c>
      <c r="L147" s="18">
        <v>0</v>
      </c>
      <c r="M147" s="74">
        <v>0</v>
      </c>
      <c r="N147" s="18">
        <f t="shared" si="426"/>
        <v>-2.16</v>
      </c>
      <c r="O147" s="18" t="s">
        <v>32</v>
      </c>
      <c r="P147" s="18">
        <f t="shared" si="427"/>
        <v>0</v>
      </c>
      <c r="Q147" s="18" t="s">
        <v>32</v>
      </c>
      <c r="R147" s="18">
        <f t="shared" si="428"/>
        <v>0</v>
      </c>
      <c r="S147" s="18" t="s">
        <v>32</v>
      </c>
      <c r="T147" s="18">
        <f t="shared" si="429"/>
        <v>-2.16</v>
      </c>
      <c r="U147" s="18" t="s">
        <v>32</v>
      </c>
      <c r="V147" s="74">
        <f t="shared" si="430"/>
        <v>0</v>
      </c>
      <c r="W147" s="18" t="s">
        <v>32</v>
      </c>
      <c r="X147" s="56"/>
    </row>
    <row r="148" spans="1:1025" ht="25.5" x14ac:dyDescent="0.2">
      <c r="A148" s="24" t="s">
        <v>249</v>
      </c>
      <c r="B148" s="54" t="s">
        <v>272</v>
      </c>
      <c r="C148" s="20" t="s">
        <v>273</v>
      </c>
      <c r="D148" s="18">
        <f t="shared" ref="D148:D174" si="431">SUM(E148:H148)</f>
        <v>2.64</v>
      </c>
      <c r="E148" s="74">
        <v>0</v>
      </c>
      <c r="F148" s="74">
        <v>0</v>
      </c>
      <c r="G148" s="69">
        <v>2.64</v>
      </c>
      <c r="H148" s="68">
        <v>0</v>
      </c>
      <c r="I148" s="18">
        <v>0</v>
      </c>
      <c r="J148" s="74">
        <v>0</v>
      </c>
      <c r="K148" s="74">
        <v>0</v>
      </c>
      <c r="L148" s="18">
        <v>0</v>
      </c>
      <c r="M148" s="74">
        <v>0</v>
      </c>
      <c r="N148" s="18">
        <f t="shared" ref="N148" si="432">I148-D148</f>
        <v>-2.64</v>
      </c>
      <c r="O148" s="18" t="s">
        <v>32</v>
      </c>
      <c r="P148" s="18">
        <f t="shared" ref="P148" si="433">J148-E148</f>
        <v>0</v>
      </c>
      <c r="Q148" s="18" t="s">
        <v>32</v>
      </c>
      <c r="R148" s="18">
        <f t="shared" ref="R148" si="434">K148-F148</f>
        <v>0</v>
      </c>
      <c r="S148" s="18" t="s">
        <v>32</v>
      </c>
      <c r="T148" s="18">
        <f t="shared" ref="T148" si="435">L148-G148</f>
        <v>-2.64</v>
      </c>
      <c r="U148" s="18" t="s">
        <v>32</v>
      </c>
      <c r="V148" s="74">
        <f t="shared" ref="V148" si="436">M148-H148</f>
        <v>0</v>
      </c>
      <c r="W148" s="18" t="s">
        <v>32</v>
      </c>
      <c r="X148" s="56"/>
    </row>
    <row r="149" spans="1:1025" s="59" customFormat="1" ht="15.75" x14ac:dyDescent="0.25">
      <c r="A149" s="23" t="s">
        <v>274</v>
      </c>
      <c r="B149" s="20" t="s">
        <v>151</v>
      </c>
      <c r="C149" s="20" t="s">
        <v>31</v>
      </c>
      <c r="D149" s="71">
        <f t="shared" si="431"/>
        <v>7.4591999999999992</v>
      </c>
      <c r="E149" s="71">
        <f t="shared" ref="E149" si="437">SUM(E150:E161)</f>
        <v>0</v>
      </c>
      <c r="F149" s="71">
        <f t="shared" ref="F149" si="438">SUM(F150:F161)</f>
        <v>0</v>
      </c>
      <c r="G149" s="71">
        <v>7.4591999999999992</v>
      </c>
      <c r="H149" s="71">
        <f t="shared" ref="H149" si="439">SUM(H150:H161)</f>
        <v>0</v>
      </c>
      <c r="I149" s="71">
        <f t="shared" ref="I149" si="440">SUM(I150:I161)</f>
        <v>0</v>
      </c>
      <c r="J149" s="71">
        <f t="shared" ref="J149" si="441">SUM(J150:J161)</f>
        <v>0</v>
      </c>
      <c r="K149" s="71">
        <f t="shared" ref="K149" si="442">SUM(K150:K161)</f>
        <v>0</v>
      </c>
      <c r="L149" s="71">
        <f t="shared" ref="L149" si="443">SUM(L150:L161)</f>
        <v>0</v>
      </c>
      <c r="M149" s="71">
        <f t="shared" ref="M149" si="444">SUM(M150:M161)</f>
        <v>0</v>
      </c>
      <c r="N149" s="71">
        <f t="shared" ref="N149" si="445">SUM(N150:N161)</f>
        <v>-7.4591999999999992</v>
      </c>
      <c r="O149" s="71" t="s">
        <v>32</v>
      </c>
      <c r="P149" s="71">
        <f t="shared" ref="P149" si="446">SUM(P150:P161)</f>
        <v>0</v>
      </c>
      <c r="Q149" s="71" t="s">
        <v>32</v>
      </c>
      <c r="R149" s="71">
        <f t="shared" ref="R149" si="447">SUM(R150:R161)</f>
        <v>0</v>
      </c>
      <c r="S149" s="71" t="s">
        <v>32</v>
      </c>
      <c r="T149" s="71">
        <f t="shared" ref="T149" si="448">SUM(T150:T161)</f>
        <v>-7.4591999999999992</v>
      </c>
      <c r="U149" s="71" t="s">
        <v>32</v>
      </c>
      <c r="V149" s="71">
        <f t="shared" ref="V149" si="449">SUM(V150:V161)</f>
        <v>0</v>
      </c>
      <c r="W149" s="71" t="s">
        <v>32</v>
      </c>
      <c r="X149" s="63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</row>
    <row r="150" spans="1:1025" ht="25.5" x14ac:dyDescent="0.2">
      <c r="A150" s="24" t="s">
        <v>274</v>
      </c>
      <c r="B150" s="54" t="s">
        <v>275</v>
      </c>
      <c r="C150" s="20" t="s">
        <v>276</v>
      </c>
      <c r="D150" s="18">
        <f t="shared" si="431"/>
        <v>1.7999999999999998</v>
      </c>
      <c r="E150" s="74">
        <v>0</v>
      </c>
      <c r="F150" s="74">
        <v>0</v>
      </c>
      <c r="G150" s="70">
        <v>1.7999999999999998</v>
      </c>
      <c r="H150" s="68">
        <v>0</v>
      </c>
      <c r="I150" s="18">
        <v>0</v>
      </c>
      <c r="J150" s="74">
        <v>0</v>
      </c>
      <c r="K150" s="74">
        <v>0</v>
      </c>
      <c r="L150" s="18">
        <v>0</v>
      </c>
      <c r="M150" s="74">
        <v>0</v>
      </c>
      <c r="N150" s="18">
        <f t="shared" ref="N150:N161" si="450">I150-D150</f>
        <v>-1.7999999999999998</v>
      </c>
      <c r="O150" s="18" t="s">
        <v>32</v>
      </c>
      <c r="P150" s="18">
        <f t="shared" ref="P150:P161" si="451">J150-E150</f>
        <v>0</v>
      </c>
      <c r="Q150" s="18" t="s">
        <v>32</v>
      </c>
      <c r="R150" s="18">
        <f t="shared" ref="R150:R161" si="452">K150-F150</f>
        <v>0</v>
      </c>
      <c r="S150" s="18" t="s">
        <v>32</v>
      </c>
      <c r="T150" s="18">
        <f t="shared" ref="T150:T161" si="453">L150-G150</f>
        <v>-1.7999999999999998</v>
      </c>
      <c r="U150" s="18" t="s">
        <v>32</v>
      </c>
      <c r="V150" s="74">
        <f t="shared" ref="V150:V161" si="454">M150-H150</f>
        <v>0</v>
      </c>
      <c r="W150" s="18" t="s">
        <v>32</v>
      </c>
      <c r="X150" s="56"/>
    </row>
    <row r="151" spans="1:1025" ht="25.5" x14ac:dyDescent="0.2">
      <c r="A151" s="24" t="s">
        <v>274</v>
      </c>
      <c r="B151" s="54" t="s">
        <v>277</v>
      </c>
      <c r="C151" s="20" t="s">
        <v>278</v>
      </c>
      <c r="D151" s="18">
        <f t="shared" si="431"/>
        <v>0.78</v>
      </c>
      <c r="E151" s="74">
        <v>0</v>
      </c>
      <c r="F151" s="74">
        <v>0</v>
      </c>
      <c r="G151" s="70">
        <v>0.78</v>
      </c>
      <c r="H151" s="68">
        <v>0</v>
      </c>
      <c r="I151" s="18">
        <v>0</v>
      </c>
      <c r="J151" s="74">
        <v>0</v>
      </c>
      <c r="K151" s="74">
        <v>0</v>
      </c>
      <c r="L151" s="18">
        <v>0</v>
      </c>
      <c r="M151" s="74">
        <v>0</v>
      </c>
      <c r="N151" s="18">
        <f t="shared" si="450"/>
        <v>-0.78</v>
      </c>
      <c r="O151" s="18" t="s">
        <v>32</v>
      </c>
      <c r="P151" s="18">
        <f t="shared" si="451"/>
        <v>0</v>
      </c>
      <c r="Q151" s="18" t="s">
        <v>32</v>
      </c>
      <c r="R151" s="18">
        <f t="shared" si="452"/>
        <v>0</v>
      </c>
      <c r="S151" s="18" t="s">
        <v>32</v>
      </c>
      <c r="T151" s="18">
        <f t="shared" si="453"/>
        <v>-0.78</v>
      </c>
      <c r="U151" s="18" t="s">
        <v>32</v>
      </c>
      <c r="V151" s="74">
        <f t="shared" si="454"/>
        <v>0</v>
      </c>
      <c r="W151" s="18" t="s">
        <v>32</v>
      </c>
      <c r="X151" s="56"/>
    </row>
    <row r="152" spans="1:1025" ht="25.5" x14ac:dyDescent="0.2">
      <c r="A152" s="24" t="s">
        <v>274</v>
      </c>
      <c r="B152" s="54" t="s">
        <v>279</v>
      </c>
      <c r="C152" s="20" t="s">
        <v>280</v>
      </c>
      <c r="D152" s="18">
        <f t="shared" si="431"/>
        <v>1.5</v>
      </c>
      <c r="E152" s="74">
        <v>0</v>
      </c>
      <c r="F152" s="74">
        <v>0</v>
      </c>
      <c r="G152" s="70">
        <v>1.5</v>
      </c>
      <c r="H152" s="68">
        <v>0</v>
      </c>
      <c r="I152" s="18">
        <v>0</v>
      </c>
      <c r="J152" s="74">
        <v>0</v>
      </c>
      <c r="K152" s="74">
        <v>0</v>
      </c>
      <c r="L152" s="18">
        <v>0</v>
      </c>
      <c r="M152" s="74">
        <v>0</v>
      </c>
      <c r="N152" s="18">
        <f t="shared" si="450"/>
        <v>-1.5</v>
      </c>
      <c r="O152" s="18" t="s">
        <v>32</v>
      </c>
      <c r="P152" s="18">
        <f t="shared" si="451"/>
        <v>0</v>
      </c>
      <c r="Q152" s="18" t="s">
        <v>32</v>
      </c>
      <c r="R152" s="18">
        <f t="shared" si="452"/>
        <v>0</v>
      </c>
      <c r="S152" s="18" t="s">
        <v>32</v>
      </c>
      <c r="T152" s="18">
        <f t="shared" si="453"/>
        <v>-1.5</v>
      </c>
      <c r="U152" s="18" t="s">
        <v>32</v>
      </c>
      <c r="V152" s="74">
        <f t="shared" si="454"/>
        <v>0</v>
      </c>
      <c r="W152" s="18" t="s">
        <v>32</v>
      </c>
      <c r="X152" s="56"/>
    </row>
    <row r="153" spans="1:1025" ht="25.5" x14ac:dyDescent="0.2">
      <c r="A153" s="24" t="s">
        <v>274</v>
      </c>
      <c r="B153" s="54" t="s">
        <v>281</v>
      </c>
      <c r="C153" s="20" t="s">
        <v>282</v>
      </c>
      <c r="D153" s="18">
        <f t="shared" si="431"/>
        <v>1.08</v>
      </c>
      <c r="E153" s="74">
        <v>0</v>
      </c>
      <c r="F153" s="74">
        <v>0</v>
      </c>
      <c r="G153" s="70">
        <v>1.08</v>
      </c>
      <c r="H153" s="68">
        <v>0</v>
      </c>
      <c r="I153" s="18">
        <v>0</v>
      </c>
      <c r="J153" s="74">
        <v>0</v>
      </c>
      <c r="K153" s="74">
        <v>0</v>
      </c>
      <c r="L153" s="18">
        <v>0</v>
      </c>
      <c r="M153" s="74">
        <v>0</v>
      </c>
      <c r="N153" s="18">
        <f t="shared" si="450"/>
        <v>-1.08</v>
      </c>
      <c r="O153" s="18" t="s">
        <v>32</v>
      </c>
      <c r="P153" s="18">
        <f t="shared" si="451"/>
        <v>0</v>
      </c>
      <c r="Q153" s="18" t="s">
        <v>32</v>
      </c>
      <c r="R153" s="18">
        <f t="shared" si="452"/>
        <v>0</v>
      </c>
      <c r="S153" s="18" t="s">
        <v>32</v>
      </c>
      <c r="T153" s="18">
        <f t="shared" si="453"/>
        <v>-1.08</v>
      </c>
      <c r="U153" s="18" t="s">
        <v>32</v>
      </c>
      <c r="V153" s="74">
        <f t="shared" si="454"/>
        <v>0</v>
      </c>
      <c r="W153" s="18" t="s">
        <v>32</v>
      </c>
      <c r="X153" s="56"/>
    </row>
    <row r="154" spans="1:1025" ht="25.5" x14ac:dyDescent="0.2">
      <c r="A154" s="24" t="s">
        <v>274</v>
      </c>
      <c r="B154" s="54" t="s">
        <v>283</v>
      </c>
      <c r="C154" s="20" t="s">
        <v>284</v>
      </c>
      <c r="D154" s="18">
        <f t="shared" si="431"/>
        <v>0.96</v>
      </c>
      <c r="E154" s="74">
        <v>0</v>
      </c>
      <c r="F154" s="74">
        <v>0</v>
      </c>
      <c r="G154" s="70">
        <v>0.96</v>
      </c>
      <c r="H154" s="68">
        <v>0</v>
      </c>
      <c r="I154" s="18">
        <v>0</v>
      </c>
      <c r="J154" s="74">
        <v>0</v>
      </c>
      <c r="K154" s="74">
        <v>0</v>
      </c>
      <c r="L154" s="18">
        <v>0</v>
      </c>
      <c r="M154" s="74">
        <v>0</v>
      </c>
      <c r="N154" s="18">
        <f t="shared" si="450"/>
        <v>-0.96</v>
      </c>
      <c r="O154" s="18" t="s">
        <v>32</v>
      </c>
      <c r="P154" s="18">
        <f t="shared" si="451"/>
        <v>0</v>
      </c>
      <c r="Q154" s="18" t="s">
        <v>32</v>
      </c>
      <c r="R154" s="18">
        <f t="shared" si="452"/>
        <v>0</v>
      </c>
      <c r="S154" s="18" t="s">
        <v>32</v>
      </c>
      <c r="T154" s="18">
        <f t="shared" si="453"/>
        <v>-0.96</v>
      </c>
      <c r="U154" s="18" t="s">
        <v>32</v>
      </c>
      <c r="V154" s="74">
        <f t="shared" si="454"/>
        <v>0</v>
      </c>
      <c r="W154" s="18" t="s">
        <v>32</v>
      </c>
      <c r="X154" s="56"/>
    </row>
    <row r="155" spans="1:1025" ht="25.5" x14ac:dyDescent="0.2">
      <c r="A155" s="24" t="s">
        <v>274</v>
      </c>
      <c r="B155" s="54" t="s">
        <v>285</v>
      </c>
      <c r="C155" s="20" t="s">
        <v>286</v>
      </c>
      <c r="D155" s="18">
        <f t="shared" si="431"/>
        <v>8.4000000000000005E-2</v>
      </c>
      <c r="E155" s="74">
        <v>0</v>
      </c>
      <c r="F155" s="74">
        <v>0</v>
      </c>
      <c r="G155" s="70">
        <v>8.4000000000000005E-2</v>
      </c>
      <c r="H155" s="68">
        <v>0</v>
      </c>
      <c r="I155" s="18">
        <v>0</v>
      </c>
      <c r="J155" s="74">
        <v>0</v>
      </c>
      <c r="K155" s="74">
        <v>0</v>
      </c>
      <c r="L155" s="18">
        <v>0</v>
      </c>
      <c r="M155" s="74">
        <v>0</v>
      </c>
      <c r="N155" s="18">
        <f t="shared" si="450"/>
        <v>-8.4000000000000005E-2</v>
      </c>
      <c r="O155" s="18" t="s">
        <v>32</v>
      </c>
      <c r="P155" s="18">
        <f t="shared" si="451"/>
        <v>0</v>
      </c>
      <c r="Q155" s="18" t="s">
        <v>32</v>
      </c>
      <c r="R155" s="18">
        <f t="shared" si="452"/>
        <v>0</v>
      </c>
      <c r="S155" s="18" t="s">
        <v>32</v>
      </c>
      <c r="T155" s="18">
        <f t="shared" si="453"/>
        <v>-8.4000000000000005E-2</v>
      </c>
      <c r="U155" s="18" t="s">
        <v>32</v>
      </c>
      <c r="V155" s="74">
        <f t="shared" si="454"/>
        <v>0</v>
      </c>
      <c r="W155" s="18" t="s">
        <v>32</v>
      </c>
      <c r="X155" s="56"/>
    </row>
    <row r="156" spans="1:1025" ht="25.5" x14ac:dyDescent="0.2">
      <c r="A156" s="24" t="s">
        <v>274</v>
      </c>
      <c r="B156" s="54" t="s">
        <v>287</v>
      </c>
      <c r="C156" s="20" t="s">
        <v>288</v>
      </c>
      <c r="D156" s="18">
        <f t="shared" si="431"/>
        <v>0.6</v>
      </c>
      <c r="E156" s="74">
        <v>0</v>
      </c>
      <c r="F156" s="74">
        <v>0</v>
      </c>
      <c r="G156" s="70">
        <v>0.6</v>
      </c>
      <c r="H156" s="68">
        <v>0</v>
      </c>
      <c r="I156" s="18">
        <v>0</v>
      </c>
      <c r="J156" s="74">
        <v>0</v>
      </c>
      <c r="K156" s="74">
        <v>0</v>
      </c>
      <c r="L156" s="18">
        <v>0</v>
      </c>
      <c r="M156" s="74">
        <v>0</v>
      </c>
      <c r="N156" s="18">
        <f t="shared" si="450"/>
        <v>-0.6</v>
      </c>
      <c r="O156" s="18" t="s">
        <v>32</v>
      </c>
      <c r="P156" s="18">
        <f t="shared" si="451"/>
        <v>0</v>
      </c>
      <c r="Q156" s="18" t="s">
        <v>32</v>
      </c>
      <c r="R156" s="18">
        <f t="shared" si="452"/>
        <v>0</v>
      </c>
      <c r="S156" s="18" t="s">
        <v>32</v>
      </c>
      <c r="T156" s="18">
        <f t="shared" si="453"/>
        <v>-0.6</v>
      </c>
      <c r="U156" s="18" t="s">
        <v>32</v>
      </c>
      <c r="V156" s="74">
        <f t="shared" si="454"/>
        <v>0</v>
      </c>
      <c r="W156" s="18" t="s">
        <v>32</v>
      </c>
      <c r="X156" s="56"/>
    </row>
    <row r="157" spans="1:1025" ht="25.5" x14ac:dyDescent="0.2">
      <c r="A157" s="24" t="s">
        <v>274</v>
      </c>
      <c r="B157" s="54" t="s">
        <v>289</v>
      </c>
      <c r="C157" s="20" t="s">
        <v>290</v>
      </c>
      <c r="D157" s="18">
        <f t="shared" si="431"/>
        <v>0.14399999999999999</v>
      </c>
      <c r="E157" s="74">
        <v>0</v>
      </c>
      <c r="F157" s="74">
        <v>0</v>
      </c>
      <c r="G157" s="70">
        <v>0.14399999999999999</v>
      </c>
      <c r="H157" s="68">
        <v>0</v>
      </c>
      <c r="I157" s="18">
        <v>0</v>
      </c>
      <c r="J157" s="74">
        <v>0</v>
      </c>
      <c r="K157" s="74">
        <v>0</v>
      </c>
      <c r="L157" s="18">
        <v>0</v>
      </c>
      <c r="M157" s="74">
        <v>0</v>
      </c>
      <c r="N157" s="18">
        <f t="shared" si="450"/>
        <v>-0.14399999999999999</v>
      </c>
      <c r="O157" s="18" t="s">
        <v>32</v>
      </c>
      <c r="P157" s="18">
        <f t="shared" si="451"/>
        <v>0</v>
      </c>
      <c r="Q157" s="18" t="s">
        <v>32</v>
      </c>
      <c r="R157" s="18">
        <f t="shared" si="452"/>
        <v>0</v>
      </c>
      <c r="S157" s="18" t="s">
        <v>32</v>
      </c>
      <c r="T157" s="18">
        <f t="shared" si="453"/>
        <v>-0.14399999999999999</v>
      </c>
      <c r="U157" s="18" t="s">
        <v>32</v>
      </c>
      <c r="V157" s="74">
        <f t="shared" si="454"/>
        <v>0</v>
      </c>
      <c r="W157" s="18" t="s">
        <v>32</v>
      </c>
      <c r="X157" s="56"/>
    </row>
    <row r="158" spans="1:1025" ht="25.5" x14ac:dyDescent="0.2">
      <c r="A158" s="24" t="s">
        <v>274</v>
      </c>
      <c r="B158" s="54" t="s">
        <v>291</v>
      </c>
      <c r="C158" s="20" t="s">
        <v>292</v>
      </c>
      <c r="D158" s="18">
        <f t="shared" si="431"/>
        <v>8.4000000000000005E-2</v>
      </c>
      <c r="E158" s="74">
        <v>0</v>
      </c>
      <c r="F158" s="74">
        <v>0</v>
      </c>
      <c r="G158" s="70">
        <v>8.4000000000000005E-2</v>
      </c>
      <c r="H158" s="68">
        <v>0</v>
      </c>
      <c r="I158" s="18">
        <v>0</v>
      </c>
      <c r="J158" s="74">
        <v>0</v>
      </c>
      <c r="K158" s="74">
        <v>0</v>
      </c>
      <c r="L158" s="18">
        <v>0</v>
      </c>
      <c r="M158" s="74">
        <v>0</v>
      </c>
      <c r="N158" s="18">
        <f t="shared" si="450"/>
        <v>-8.4000000000000005E-2</v>
      </c>
      <c r="O158" s="18" t="s">
        <v>32</v>
      </c>
      <c r="P158" s="18">
        <f t="shared" si="451"/>
        <v>0</v>
      </c>
      <c r="Q158" s="18" t="s">
        <v>32</v>
      </c>
      <c r="R158" s="18">
        <f t="shared" si="452"/>
        <v>0</v>
      </c>
      <c r="S158" s="18" t="s">
        <v>32</v>
      </c>
      <c r="T158" s="18">
        <f t="shared" si="453"/>
        <v>-8.4000000000000005E-2</v>
      </c>
      <c r="U158" s="18" t="s">
        <v>32</v>
      </c>
      <c r="V158" s="74">
        <f t="shared" si="454"/>
        <v>0</v>
      </c>
      <c r="W158" s="18" t="s">
        <v>32</v>
      </c>
      <c r="X158" s="56"/>
    </row>
    <row r="159" spans="1:1025" ht="25.5" x14ac:dyDescent="0.2">
      <c r="A159" s="24" t="s">
        <v>274</v>
      </c>
      <c r="B159" s="54" t="s">
        <v>293</v>
      </c>
      <c r="C159" s="20" t="s">
        <v>294</v>
      </c>
      <c r="D159" s="18">
        <f t="shared" si="431"/>
        <v>5.5199999999999999E-2</v>
      </c>
      <c r="E159" s="74">
        <v>0</v>
      </c>
      <c r="F159" s="74">
        <v>0</v>
      </c>
      <c r="G159" s="70">
        <v>5.5199999999999999E-2</v>
      </c>
      <c r="H159" s="68">
        <v>0</v>
      </c>
      <c r="I159" s="18">
        <v>0</v>
      </c>
      <c r="J159" s="74">
        <v>0</v>
      </c>
      <c r="K159" s="74">
        <v>0</v>
      </c>
      <c r="L159" s="18">
        <v>0</v>
      </c>
      <c r="M159" s="74">
        <v>0</v>
      </c>
      <c r="N159" s="18">
        <f t="shared" si="450"/>
        <v>-5.5199999999999999E-2</v>
      </c>
      <c r="O159" s="18" t="s">
        <v>32</v>
      </c>
      <c r="P159" s="18">
        <f t="shared" si="451"/>
        <v>0</v>
      </c>
      <c r="Q159" s="18" t="s">
        <v>32</v>
      </c>
      <c r="R159" s="18">
        <f t="shared" si="452"/>
        <v>0</v>
      </c>
      <c r="S159" s="18" t="s">
        <v>32</v>
      </c>
      <c r="T159" s="18">
        <f t="shared" si="453"/>
        <v>-5.5199999999999999E-2</v>
      </c>
      <c r="U159" s="18" t="s">
        <v>32</v>
      </c>
      <c r="V159" s="74">
        <f t="shared" si="454"/>
        <v>0</v>
      </c>
      <c r="W159" s="18" t="s">
        <v>32</v>
      </c>
      <c r="X159" s="56"/>
    </row>
    <row r="160" spans="1:1025" ht="25.5" x14ac:dyDescent="0.2">
      <c r="A160" s="24" t="s">
        <v>274</v>
      </c>
      <c r="B160" s="54" t="s">
        <v>295</v>
      </c>
      <c r="C160" s="20" t="s">
        <v>296</v>
      </c>
      <c r="D160" s="18">
        <f t="shared" si="431"/>
        <v>0.22799999999999998</v>
      </c>
      <c r="E160" s="74">
        <v>0</v>
      </c>
      <c r="F160" s="74">
        <v>0</v>
      </c>
      <c r="G160" s="70">
        <v>0.22799999999999998</v>
      </c>
      <c r="H160" s="68">
        <v>0</v>
      </c>
      <c r="I160" s="18">
        <v>0</v>
      </c>
      <c r="J160" s="74">
        <v>0</v>
      </c>
      <c r="K160" s="74">
        <v>0</v>
      </c>
      <c r="L160" s="18">
        <v>0</v>
      </c>
      <c r="M160" s="74">
        <v>0</v>
      </c>
      <c r="N160" s="18">
        <f t="shared" si="450"/>
        <v>-0.22799999999999998</v>
      </c>
      <c r="O160" s="18" t="s">
        <v>32</v>
      </c>
      <c r="P160" s="18">
        <f t="shared" si="451"/>
        <v>0</v>
      </c>
      <c r="Q160" s="18" t="s">
        <v>32</v>
      </c>
      <c r="R160" s="18">
        <f t="shared" si="452"/>
        <v>0</v>
      </c>
      <c r="S160" s="18" t="s">
        <v>32</v>
      </c>
      <c r="T160" s="18">
        <f t="shared" si="453"/>
        <v>-0.22799999999999998</v>
      </c>
      <c r="U160" s="18" t="s">
        <v>32</v>
      </c>
      <c r="V160" s="74">
        <f t="shared" si="454"/>
        <v>0</v>
      </c>
      <c r="W160" s="18" t="s">
        <v>32</v>
      </c>
      <c r="X160" s="56"/>
    </row>
    <row r="161" spans="1:1025" ht="25.5" x14ac:dyDescent="0.2">
      <c r="A161" s="24" t="s">
        <v>274</v>
      </c>
      <c r="B161" s="54" t="s">
        <v>297</v>
      </c>
      <c r="C161" s="20" t="s">
        <v>298</v>
      </c>
      <c r="D161" s="18">
        <f t="shared" si="431"/>
        <v>0.14399999999999999</v>
      </c>
      <c r="E161" s="74">
        <v>0</v>
      </c>
      <c r="F161" s="74">
        <v>0</v>
      </c>
      <c r="G161" s="70">
        <v>0.14399999999999999</v>
      </c>
      <c r="H161" s="68">
        <v>0</v>
      </c>
      <c r="I161" s="18">
        <v>0</v>
      </c>
      <c r="J161" s="74">
        <v>0</v>
      </c>
      <c r="K161" s="74">
        <v>0</v>
      </c>
      <c r="L161" s="18">
        <v>0</v>
      </c>
      <c r="M161" s="74">
        <v>0</v>
      </c>
      <c r="N161" s="18">
        <f t="shared" si="450"/>
        <v>-0.14399999999999999</v>
      </c>
      <c r="O161" s="18" t="s">
        <v>32</v>
      </c>
      <c r="P161" s="18">
        <f t="shared" si="451"/>
        <v>0</v>
      </c>
      <c r="Q161" s="18" t="s">
        <v>32</v>
      </c>
      <c r="R161" s="18">
        <f t="shared" si="452"/>
        <v>0</v>
      </c>
      <c r="S161" s="18" t="s">
        <v>32</v>
      </c>
      <c r="T161" s="18">
        <f t="shared" si="453"/>
        <v>-0.14399999999999999</v>
      </c>
      <c r="U161" s="18" t="s">
        <v>32</v>
      </c>
      <c r="V161" s="74">
        <f t="shared" si="454"/>
        <v>0</v>
      </c>
      <c r="W161" s="18" t="s">
        <v>32</v>
      </c>
      <c r="X161" s="56"/>
    </row>
    <row r="162" spans="1:1025" s="59" customFormat="1" ht="15.75" x14ac:dyDescent="0.25">
      <c r="A162" s="23" t="s">
        <v>299</v>
      </c>
      <c r="B162" s="20" t="s">
        <v>157</v>
      </c>
      <c r="C162" s="20" t="s">
        <v>31</v>
      </c>
      <c r="D162" s="71">
        <f t="shared" si="431"/>
        <v>25.404099599999999</v>
      </c>
      <c r="E162" s="71">
        <f t="shared" ref="E162" si="455">SUM(E163:E174)</f>
        <v>0</v>
      </c>
      <c r="F162" s="71">
        <f t="shared" ref="F162" si="456">SUM(F163:F174)</f>
        <v>0</v>
      </c>
      <c r="G162" s="71">
        <v>25.404099599999999</v>
      </c>
      <c r="H162" s="71">
        <f t="shared" ref="H162" si="457">SUM(H163:H174)</f>
        <v>0</v>
      </c>
      <c r="I162" s="71">
        <f t="shared" ref="I162" si="458">SUM(I163:I174)</f>
        <v>0</v>
      </c>
      <c r="J162" s="71">
        <f t="shared" ref="J162" si="459">SUM(J163:J174)</f>
        <v>0</v>
      </c>
      <c r="K162" s="71">
        <f t="shared" ref="K162" si="460">SUM(K163:K174)</f>
        <v>0</v>
      </c>
      <c r="L162" s="71">
        <f t="shared" ref="L162" si="461">SUM(L163:L174)</f>
        <v>12.447664799999998</v>
      </c>
      <c r="M162" s="71">
        <f t="shared" ref="M162" si="462">SUM(M163:M174)</f>
        <v>0</v>
      </c>
      <c r="N162" s="71">
        <f t="shared" ref="N162" si="463">SUM(N163:N174)</f>
        <v>-25.404099599999999</v>
      </c>
      <c r="O162" s="71" t="s">
        <v>32</v>
      </c>
      <c r="P162" s="71">
        <f t="shared" ref="P162" si="464">SUM(P163:P174)</f>
        <v>0</v>
      </c>
      <c r="Q162" s="71" t="s">
        <v>32</v>
      </c>
      <c r="R162" s="71">
        <f t="shared" ref="R162" si="465">SUM(R163:R174)</f>
        <v>0</v>
      </c>
      <c r="S162" s="71" t="s">
        <v>32</v>
      </c>
      <c r="T162" s="71">
        <f t="shared" ref="T162" si="466">SUM(T163:T174)</f>
        <v>-12.9564348</v>
      </c>
      <c r="U162" s="71" t="s">
        <v>32</v>
      </c>
      <c r="V162" s="71">
        <f t="shared" ref="V162" si="467">SUM(V163:V174)</f>
        <v>0</v>
      </c>
      <c r="W162" s="71" t="s">
        <v>32</v>
      </c>
      <c r="X162" s="63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0"/>
      <c r="HX162" s="60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60"/>
      <c r="IX162" s="60"/>
      <c r="IY162" s="60"/>
      <c r="IZ162" s="60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60"/>
      <c r="JL162" s="60"/>
      <c r="JM162" s="60"/>
      <c r="JN162" s="60"/>
      <c r="JO162" s="60"/>
      <c r="JP162" s="60"/>
      <c r="JQ162" s="60"/>
      <c r="JR162" s="60"/>
      <c r="JS162" s="60"/>
      <c r="JT162" s="60"/>
      <c r="JU162" s="60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60"/>
      <c r="KG162" s="60"/>
      <c r="KH162" s="60"/>
      <c r="KI162" s="60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60"/>
      <c r="KU162" s="60"/>
      <c r="KV162" s="60"/>
      <c r="KW162" s="60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60"/>
      <c r="LI162" s="60"/>
      <c r="LJ162" s="60"/>
      <c r="LK162" s="60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60"/>
      <c r="LW162" s="60"/>
      <c r="LX162" s="60"/>
      <c r="LY162" s="60"/>
      <c r="LZ162" s="60"/>
      <c r="MA162" s="60"/>
      <c r="MB162" s="60"/>
      <c r="MC162" s="60"/>
      <c r="MD162" s="60"/>
      <c r="ME162" s="60"/>
      <c r="MF162" s="60"/>
      <c r="MG162" s="60"/>
      <c r="MH162" s="60"/>
      <c r="MI162" s="60"/>
      <c r="MJ162" s="60"/>
      <c r="MK162" s="60"/>
      <c r="ML162" s="60"/>
      <c r="MM162" s="60"/>
      <c r="MN162" s="60"/>
      <c r="MO162" s="60"/>
      <c r="MP162" s="60"/>
      <c r="MQ162" s="60"/>
      <c r="MR162" s="60"/>
      <c r="MS162" s="60"/>
      <c r="MT162" s="60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60"/>
      <c r="NF162" s="60"/>
      <c r="NG162" s="60"/>
      <c r="NH162" s="60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60"/>
      <c r="NT162" s="60"/>
      <c r="NU162" s="60"/>
      <c r="NV162" s="60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60"/>
      <c r="OH162" s="60"/>
      <c r="OI162" s="60"/>
      <c r="OJ162" s="60"/>
      <c r="OK162" s="60"/>
      <c r="OL162" s="60"/>
      <c r="OM162" s="60"/>
      <c r="ON162" s="60"/>
      <c r="OO162" s="60"/>
      <c r="OP162" s="60"/>
      <c r="OQ162" s="60"/>
      <c r="OR162" s="60"/>
      <c r="OS162" s="60"/>
      <c r="OT162" s="60"/>
      <c r="OU162" s="60"/>
      <c r="OV162" s="60"/>
      <c r="OW162" s="60"/>
      <c r="OX162" s="60"/>
      <c r="OY162" s="60"/>
      <c r="OZ162" s="60"/>
      <c r="PA162" s="60"/>
      <c r="PB162" s="60"/>
      <c r="PC162" s="60"/>
      <c r="PD162" s="60"/>
      <c r="PE162" s="60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60"/>
      <c r="PQ162" s="60"/>
      <c r="PR162" s="60"/>
      <c r="PS162" s="60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60"/>
      <c r="QE162" s="60"/>
      <c r="QF162" s="60"/>
      <c r="QG162" s="60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60"/>
      <c r="QS162" s="60"/>
      <c r="QT162" s="60"/>
      <c r="QU162" s="60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60"/>
      <c r="RG162" s="60"/>
      <c r="RH162" s="60"/>
      <c r="RI162" s="60"/>
      <c r="RJ162" s="60"/>
      <c r="RK162" s="60"/>
      <c r="RL162" s="60"/>
      <c r="RM162" s="60"/>
      <c r="RN162" s="60"/>
      <c r="RO162" s="60"/>
      <c r="RP162" s="60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60"/>
      <c r="SB162" s="60"/>
      <c r="SC162" s="60"/>
      <c r="SD162" s="60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60"/>
      <c r="SP162" s="60"/>
      <c r="SQ162" s="60"/>
      <c r="SR162" s="60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60"/>
      <c r="TD162" s="60"/>
      <c r="TE162" s="60"/>
      <c r="TF162" s="60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60"/>
      <c r="TR162" s="60"/>
      <c r="TS162" s="60"/>
      <c r="TT162" s="60"/>
      <c r="TU162" s="60"/>
      <c r="TV162" s="60"/>
      <c r="TW162" s="60"/>
      <c r="TX162" s="60"/>
      <c r="TY162" s="60"/>
      <c r="TZ162" s="60"/>
      <c r="UA162" s="60"/>
      <c r="UB162" s="60"/>
      <c r="UC162" s="60"/>
      <c r="UD162" s="60"/>
      <c r="UE162" s="60"/>
      <c r="UF162" s="60"/>
      <c r="UG162" s="60"/>
      <c r="UH162" s="60"/>
      <c r="UI162" s="60"/>
      <c r="UJ162" s="60"/>
      <c r="UK162" s="60"/>
      <c r="UL162" s="60"/>
      <c r="UM162" s="60"/>
      <c r="UN162" s="60"/>
      <c r="UO162" s="60"/>
      <c r="UP162" s="60"/>
      <c r="UQ162" s="60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60"/>
      <c r="VC162" s="60"/>
      <c r="VD162" s="60"/>
      <c r="VE162" s="60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60"/>
      <c r="VQ162" s="60"/>
      <c r="VR162" s="60"/>
      <c r="VS162" s="60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60"/>
      <c r="WE162" s="60"/>
      <c r="WF162" s="60"/>
      <c r="WG162" s="60"/>
      <c r="WH162" s="60"/>
      <c r="WI162" s="60"/>
      <c r="WJ162" s="60"/>
      <c r="WK162" s="60"/>
      <c r="WL162" s="60"/>
      <c r="WM162" s="60"/>
      <c r="WN162" s="60"/>
      <c r="WO162" s="60"/>
      <c r="WP162" s="60"/>
      <c r="WQ162" s="60"/>
      <c r="WR162" s="60"/>
      <c r="WS162" s="60"/>
      <c r="WT162" s="60"/>
      <c r="WU162" s="60"/>
      <c r="WV162" s="60"/>
      <c r="WW162" s="60"/>
      <c r="WX162" s="60"/>
      <c r="WY162" s="60"/>
      <c r="WZ162" s="60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60"/>
      <c r="XL162" s="60"/>
      <c r="XM162" s="60"/>
      <c r="XN162" s="60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60"/>
      <c r="XZ162" s="60"/>
      <c r="YA162" s="60"/>
      <c r="YB162" s="60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60"/>
      <c r="YN162" s="60"/>
      <c r="YO162" s="60"/>
      <c r="YP162" s="60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60"/>
      <c r="ZB162" s="60"/>
      <c r="ZC162" s="60"/>
      <c r="ZD162" s="60"/>
      <c r="ZE162" s="60"/>
      <c r="ZF162" s="60"/>
      <c r="ZG162" s="60"/>
      <c r="ZH162" s="60"/>
      <c r="ZI162" s="60"/>
      <c r="ZJ162" s="60"/>
      <c r="ZK162" s="60"/>
      <c r="ZL162" s="60"/>
      <c r="ZM162" s="60"/>
      <c r="ZN162" s="60"/>
      <c r="ZO162" s="60"/>
      <c r="ZP162" s="60"/>
      <c r="ZQ162" s="60"/>
      <c r="ZR162" s="60"/>
      <c r="ZS162" s="60"/>
      <c r="ZT162" s="60"/>
      <c r="ZU162" s="60"/>
      <c r="ZV162" s="60"/>
      <c r="ZW162" s="60"/>
      <c r="ZX162" s="60"/>
      <c r="ZY162" s="60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60"/>
      <c r="AAK162" s="60"/>
      <c r="AAL162" s="60"/>
      <c r="AAM162" s="60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60"/>
      <c r="AAY162" s="60"/>
      <c r="AAZ162" s="60"/>
      <c r="ABA162" s="60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60"/>
      <c r="ABM162" s="60"/>
      <c r="ABN162" s="60"/>
      <c r="ABO162" s="60"/>
      <c r="ABP162" s="60"/>
      <c r="ABQ162" s="60"/>
      <c r="ABR162" s="60"/>
      <c r="ABS162" s="60"/>
      <c r="ABT162" s="60"/>
      <c r="ABU162" s="60"/>
      <c r="ABV162" s="60"/>
      <c r="ABW162" s="60"/>
      <c r="ABX162" s="60"/>
      <c r="ABY162" s="60"/>
      <c r="ABZ162" s="60"/>
      <c r="ACA162" s="60"/>
      <c r="ACB162" s="60"/>
      <c r="ACC162" s="60"/>
      <c r="ACD162" s="60"/>
      <c r="ACE162" s="60"/>
      <c r="ACF162" s="60"/>
      <c r="ACG162" s="60"/>
      <c r="ACH162" s="60"/>
      <c r="ACI162" s="60"/>
      <c r="ACJ162" s="60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60"/>
      <c r="ACV162" s="60"/>
      <c r="ACW162" s="60"/>
      <c r="ACX162" s="60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60"/>
      <c r="ADJ162" s="60"/>
      <c r="ADK162" s="60"/>
      <c r="ADL162" s="60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60"/>
      <c r="ADX162" s="60"/>
      <c r="ADY162" s="60"/>
      <c r="ADZ162" s="60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60"/>
      <c r="AEL162" s="60"/>
      <c r="AEM162" s="60"/>
      <c r="AEN162" s="60"/>
      <c r="AEO162" s="60"/>
      <c r="AEP162" s="60"/>
      <c r="AEQ162" s="60"/>
      <c r="AER162" s="60"/>
      <c r="AES162" s="60"/>
      <c r="AET162" s="60"/>
      <c r="AEU162" s="60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60"/>
      <c r="AFG162" s="60"/>
      <c r="AFH162" s="60"/>
      <c r="AFI162" s="60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60"/>
      <c r="AFU162" s="60"/>
      <c r="AFV162" s="60"/>
      <c r="AFW162" s="60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60"/>
      <c r="AGI162" s="60"/>
      <c r="AGJ162" s="60"/>
      <c r="AGK162" s="60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60"/>
      <c r="AGW162" s="60"/>
      <c r="AGX162" s="60"/>
      <c r="AGY162" s="60"/>
      <c r="AGZ162" s="60"/>
      <c r="AHA162" s="60"/>
      <c r="AHB162" s="60"/>
      <c r="AHC162" s="60"/>
      <c r="AHD162" s="60"/>
      <c r="AHE162" s="60"/>
      <c r="AHF162" s="60"/>
      <c r="AHG162" s="60"/>
      <c r="AHH162" s="60"/>
      <c r="AHI162" s="60"/>
      <c r="AHJ162" s="60"/>
      <c r="AHK162" s="60"/>
      <c r="AHL162" s="60"/>
      <c r="AHM162" s="60"/>
      <c r="AHN162" s="60"/>
      <c r="AHO162" s="60"/>
      <c r="AHP162" s="60"/>
      <c r="AHQ162" s="60"/>
      <c r="AHR162" s="60"/>
      <c r="AHS162" s="60"/>
      <c r="AHT162" s="60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60"/>
      <c r="AIF162" s="60"/>
      <c r="AIG162" s="60"/>
      <c r="AIH162" s="60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60"/>
      <c r="AIT162" s="60"/>
      <c r="AIU162" s="60"/>
      <c r="AIV162" s="60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60"/>
      <c r="AJH162" s="60"/>
      <c r="AJI162" s="60"/>
      <c r="AJJ162" s="60"/>
      <c r="AJK162" s="60"/>
      <c r="AJL162" s="60"/>
      <c r="AJM162" s="60"/>
      <c r="AJN162" s="60"/>
      <c r="AJO162" s="60"/>
      <c r="AJP162" s="60"/>
      <c r="AJQ162" s="60"/>
      <c r="AJR162" s="60"/>
      <c r="AJS162" s="60"/>
      <c r="AJT162" s="60"/>
      <c r="AJU162" s="60"/>
      <c r="AJV162" s="60"/>
      <c r="AJW162" s="60"/>
      <c r="AJX162" s="60"/>
      <c r="AJY162" s="60"/>
      <c r="AJZ162" s="60"/>
      <c r="AKA162" s="60"/>
      <c r="AKB162" s="60"/>
      <c r="AKC162" s="60"/>
      <c r="AKD162" s="60"/>
      <c r="AKE162" s="60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60"/>
      <c r="AKQ162" s="60"/>
      <c r="AKR162" s="60"/>
      <c r="AKS162" s="60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60"/>
      <c r="ALE162" s="60"/>
      <c r="ALF162" s="60"/>
      <c r="ALG162" s="60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60"/>
      <c r="ALS162" s="60"/>
      <c r="ALT162" s="60"/>
      <c r="ALU162" s="60"/>
      <c r="ALV162" s="60"/>
      <c r="ALW162" s="60"/>
      <c r="ALX162" s="60"/>
      <c r="ALY162" s="60"/>
      <c r="ALZ162" s="60"/>
      <c r="AMA162" s="60"/>
      <c r="AMB162" s="60"/>
      <c r="AMC162" s="60"/>
      <c r="AMD162" s="60"/>
      <c r="AME162" s="60"/>
      <c r="AMF162" s="60"/>
      <c r="AMG162" s="60"/>
      <c r="AMH162" s="60"/>
      <c r="AMI162" s="60"/>
      <c r="AMJ162" s="60"/>
      <c r="AMK162" s="60"/>
    </row>
    <row r="163" spans="1:1025" ht="25.5" x14ac:dyDescent="0.2">
      <c r="A163" s="24" t="s">
        <v>299</v>
      </c>
      <c r="B163" s="54" t="s">
        <v>300</v>
      </c>
      <c r="C163" s="20" t="s">
        <v>301</v>
      </c>
      <c r="D163" s="18">
        <f t="shared" si="431"/>
        <v>0.3249996</v>
      </c>
      <c r="E163" s="74">
        <v>0</v>
      </c>
      <c r="F163" s="74">
        <v>0</v>
      </c>
      <c r="G163" s="70">
        <v>0.3249996</v>
      </c>
      <c r="H163" s="68">
        <v>0</v>
      </c>
      <c r="I163" s="18">
        <v>0</v>
      </c>
      <c r="J163" s="74">
        <v>0</v>
      </c>
      <c r="K163" s="74">
        <v>0</v>
      </c>
      <c r="L163" s="18">
        <v>0</v>
      </c>
      <c r="M163" s="74">
        <v>0</v>
      </c>
      <c r="N163" s="18">
        <f t="shared" ref="N163:N174" si="468">I163-D163</f>
        <v>-0.3249996</v>
      </c>
      <c r="O163" s="70" t="s">
        <v>32</v>
      </c>
      <c r="P163" s="18">
        <f t="shared" ref="P163:P174" si="469">J163-E163</f>
        <v>0</v>
      </c>
      <c r="Q163" s="74" t="s">
        <v>32</v>
      </c>
      <c r="R163" s="18">
        <f t="shared" ref="R163:R174" si="470">K163-F163</f>
        <v>0</v>
      </c>
      <c r="S163" s="74" t="s">
        <v>32</v>
      </c>
      <c r="T163" s="18">
        <f t="shared" ref="T163:T174" si="471">L163-G163</f>
        <v>-0.3249996</v>
      </c>
      <c r="U163" s="70" t="s">
        <v>32</v>
      </c>
      <c r="V163" s="74">
        <f t="shared" ref="V163:V174" si="472">M163-H163</f>
        <v>0</v>
      </c>
      <c r="W163" s="74" t="s">
        <v>32</v>
      </c>
      <c r="X163" s="56"/>
    </row>
    <row r="164" spans="1:1025" ht="25.5" x14ac:dyDescent="0.2">
      <c r="A164" s="24" t="s">
        <v>299</v>
      </c>
      <c r="B164" s="54" t="s">
        <v>302</v>
      </c>
      <c r="C164" s="20" t="s">
        <v>303</v>
      </c>
      <c r="D164" s="18">
        <f t="shared" si="431"/>
        <v>0.78929999999999989</v>
      </c>
      <c r="E164" s="74">
        <v>0</v>
      </c>
      <c r="F164" s="74">
        <v>0</v>
      </c>
      <c r="G164" s="70">
        <v>0.78929999999999989</v>
      </c>
      <c r="H164" s="68">
        <v>0</v>
      </c>
      <c r="I164" s="18">
        <v>0</v>
      </c>
      <c r="J164" s="74">
        <v>0</v>
      </c>
      <c r="K164" s="74">
        <v>0</v>
      </c>
      <c r="L164" s="18">
        <v>0</v>
      </c>
      <c r="M164" s="74">
        <v>0</v>
      </c>
      <c r="N164" s="18">
        <f t="shared" si="468"/>
        <v>-0.78929999999999989</v>
      </c>
      <c r="O164" s="70" t="s">
        <v>32</v>
      </c>
      <c r="P164" s="18">
        <f t="shared" si="469"/>
        <v>0</v>
      </c>
      <c r="Q164" s="74" t="s">
        <v>32</v>
      </c>
      <c r="R164" s="18">
        <f t="shared" si="470"/>
        <v>0</v>
      </c>
      <c r="S164" s="74" t="s">
        <v>32</v>
      </c>
      <c r="T164" s="18">
        <f t="shared" si="471"/>
        <v>-0.78929999999999989</v>
      </c>
      <c r="U164" s="70" t="s">
        <v>32</v>
      </c>
      <c r="V164" s="74">
        <f t="shared" si="472"/>
        <v>0</v>
      </c>
      <c r="W164" s="74" t="s">
        <v>32</v>
      </c>
      <c r="X164" s="56"/>
    </row>
    <row r="165" spans="1:1025" ht="25.5" x14ac:dyDescent="0.2">
      <c r="A165" s="24" t="s">
        <v>299</v>
      </c>
      <c r="B165" s="54" t="s">
        <v>304</v>
      </c>
      <c r="C165" s="20" t="s">
        <v>305</v>
      </c>
      <c r="D165" s="18">
        <f t="shared" si="431"/>
        <v>0.17199959999999997</v>
      </c>
      <c r="E165" s="74">
        <v>0</v>
      </c>
      <c r="F165" s="74">
        <v>0</v>
      </c>
      <c r="G165" s="70">
        <v>0.17199959999999997</v>
      </c>
      <c r="H165" s="68">
        <v>0</v>
      </c>
      <c r="I165" s="18">
        <v>0</v>
      </c>
      <c r="J165" s="74">
        <v>0</v>
      </c>
      <c r="K165" s="74">
        <v>0</v>
      </c>
      <c r="L165" s="18">
        <v>0</v>
      </c>
      <c r="M165" s="74">
        <v>0</v>
      </c>
      <c r="N165" s="18">
        <f t="shared" si="468"/>
        <v>-0.17199959999999997</v>
      </c>
      <c r="O165" s="70" t="s">
        <v>32</v>
      </c>
      <c r="P165" s="18">
        <f t="shared" si="469"/>
        <v>0</v>
      </c>
      <c r="Q165" s="74" t="s">
        <v>32</v>
      </c>
      <c r="R165" s="18">
        <f t="shared" si="470"/>
        <v>0</v>
      </c>
      <c r="S165" s="74" t="s">
        <v>32</v>
      </c>
      <c r="T165" s="18">
        <f t="shared" si="471"/>
        <v>-0.17199959999999997</v>
      </c>
      <c r="U165" s="70" t="s">
        <v>32</v>
      </c>
      <c r="V165" s="74">
        <f t="shared" si="472"/>
        <v>0</v>
      </c>
      <c r="W165" s="74" t="s">
        <v>32</v>
      </c>
      <c r="X165" s="56"/>
    </row>
    <row r="166" spans="1:1025" ht="25.5" x14ac:dyDescent="0.2">
      <c r="A166" s="24" t="s">
        <v>299</v>
      </c>
      <c r="B166" s="54" t="s">
        <v>306</v>
      </c>
      <c r="C166" s="20" t="s">
        <v>307</v>
      </c>
      <c r="D166" s="18">
        <f t="shared" si="431"/>
        <v>0.41180040000000001</v>
      </c>
      <c r="E166" s="74">
        <v>0</v>
      </c>
      <c r="F166" s="74">
        <v>0</v>
      </c>
      <c r="G166" s="70">
        <v>0.41180040000000001</v>
      </c>
      <c r="H166" s="68">
        <v>0</v>
      </c>
      <c r="I166" s="18">
        <v>0</v>
      </c>
      <c r="J166" s="74">
        <v>0</v>
      </c>
      <c r="K166" s="74">
        <v>0</v>
      </c>
      <c r="L166" s="18">
        <v>0</v>
      </c>
      <c r="M166" s="74">
        <v>0</v>
      </c>
      <c r="N166" s="18">
        <f t="shared" si="468"/>
        <v>-0.41180040000000001</v>
      </c>
      <c r="O166" s="70" t="s">
        <v>32</v>
      </c>
      <c r="P166" s="18">
        <f t="shared" si="469"/>
        <v>0</v>
      </c>
      <c r="Q166" s="74" t="s">
        <v>32</v>
      </c>
      <c r="R166" s="18">
        <f t="shared" si="470"/>
        <v>0</v>
      </c>
      <c r="S166" s="74" t="s">
        <v>32</v>
      </c>
      <c r="T166" s="18">
        <f t="shared" si="471"/>
        <v>-0.41180040000000001</v>
      </c>
      <c r="U166" s="70" t="s">
        <v>32</v>
      </c>
      <c r="V166" s="74">
        <f t="shared" si="472"/>
        <v>0</v>
      </c>
      <c r="W166" s="74" t="s">
        <v>32</v>
      </c>
      <c r="X166" s="56"/>
    </row>
    <row r="167" spans="1:1025" ht="25.5" x14ac:dyDescent="0.2">
      <c r="A167" s="24" t="s">
        <v>299</v>
      </c>
      <c r="B167" s="54" t="s">
        <v>308</v>
      </c>
      <c r="C167" s="20" t="s">
        <v>309</v>
      </c>
      <c r="D167" s="18">
        <f t="shared" si="431"/>
        <v>8.4000000000000005E-2</v>
      </c>
      <c r="E167" s="74">
        <v>0</v>
      </c>
      <c r="F167" s="74">
        <v>0</v>
      </c>
      <c r="G167" s="70">
        <v>8.4000000000000005E-2</v>
      </c>
      <c r="H167" s="68">
        <v>0</v>
      </c>
      <c r="I167" s="18">
        <v>0</v>
      </c>
      <c r="J167" s="74">
        <v>0</v>
      </c>
      <c r="K167" s="74">
        <v>0</v>
      </c>
      <c r="L167" s="18">
        <v>0</v>
      </c>
      <c r="M167" s="74">
        <v>0</v>
      </c>
      <c r="N167" s="18">
        <f t="shared" si="468"/>
        <v>-8.4000000000000005E-2</v>
      </c>
      <c r="O167" s="70" t="s">
        <v>32</v>
      </c>
      <c r="P167" s="18">
        <f t="shared" si="469"/>
        <v>0</v>
      </c>
      <c r="Q167" s="74" t="s">
        <v>32</v>
      </c>
      <c r="R167" s="18">
        <f t="shared" si="470"/>
        <v>0</v>
      </c>
      <c r="S167" s="74" t="s">
        <v>32</v>
      </c>
      <c r="T167" s="18">
        <f t="shared" si="471"/>
        <v>-8.4000000000000005E-2</v>
      </c>
      <c r="U167" s="70" t="s">
        <v>32</v>
      </c>
      <c r="V167" s="74">
        <f t="shared" si="472"/>
        <v>0</v>
      </c>
      <c r="W167" s="74" t="s">
        <v>32</v>
      </c>
      <c r="X167" s="56"/>
    </row>
    <row r="168" spans="1:1025" ht="25.5" x14ac:dyDescent="0.2">
      <c r="A168" s="24" t="s">
        <v>299</v>
      </c>
      <c r="B168" s="54" t="s">
        <v>310</v>
      </c>
      <c r="C168" s="20" t="s">
        <v>311</v>
      </c>
      <c r="D168" s="18">
        <f t="shared" si="431"/>
        <v>0.56999999999999995</v>
      </c>
      <c r="E168" s="74">
        <v>0</v>
      </c>
      <c r="F168" s="74">
        <v>0</v>
      </c>
      <c r="G168" s="70">
        <v>0.56999999999999995</v>
      </c>
      <c r="H168" s="68">
        <v>0</v>
      </c>
      <c r="I168" s="18">
        <v>0</v>
      </c>
      <c r="J168" s="74">
        <v>0</v>
      </c>
      <c r="K168" s="74">
        <v>0</v>
      </c>
      <c r="L168" s="18">
        <v>0</v>
      </c>
      <c r="M168" s="74">
        <v>0</v>
      </c>
      <c r="N168" s="18">
        <f t="shared" si="468"/>
        <v>-0.56999999999999995</v>
      </c>
      <c r="O168" s="70" t="s">
        <v>32</v>
      </c>
      <c r="P168" s="18">
        <f t="shared" si="469"/>
        <v>0</v>
      </c>
      <c r="Q168" s="74" t="s">
        <v>32</v>
      </c>
      <c r="R168" s="18">
        <f t="shared" si="470"/>
        <v>0</v>
      </c>
      <c r="S168" s="74" t="s">
        <v>32</v>
      </c>
      <c r="T168" s="18">
        <f t="shared" si="471"/>
        <v>-0.56999999999999995</v>
      </c>
      <c r="U168" s="70" t="s">
        <v>32</v>
      </c>
      <c r="V168" s="74">
        <f t="shared" si="472"/>
        <v>0</v>
      </c>
      <c r="W168" s="74" t="s">
        <v>32</v>
      </c>
      <c r="X168" s="56"/>
    </row>
    <row r="169" spans="1:1025" ht="25.5" x14ac:dyDescent="0.2">
      <c r="A169" s="24" t="s">
        <v>299</v>
      </c>
      <c r="B169" s="54" t="s">
        <v>312</v>
      </c>
      <c r="C169" s="20" t="s">
        <v>313</v>
      </c>
      <c r="D169" s="18">
        <f t="shared" si="431"/>
        <v>1.32</v>
      </c>
      <c r="E169" s="74">
        <v>0</v>
      </c>
      <c r="F169" s="74">
        <v>0</v>
      </c>
      <c r="G169" s="70">
        <v>1.32</v>
      </c>
      <c r="H169" s="68">
        <v>0</v>
      </c>
      <c r="I169" s="18">
        <v>0</v>
      </c>
      <c r="J169" s="74">
        <v>0</v>
      </c>
      <c r="K169" s="74">
        <v>0</v>
      </c>
      <c r="L169" s="18">
        <v>0</v>
      </c>
      <c r="M169" s="74">
        <v>0</v>
      </c>
      <c r="N169" s="18">
        <f t="shared" si="468"/>
        <v>-1.32</v>
      </c>
      <c r="O169" s="70" t="s">
        <v>32</v>
      </c>
      <c r="P169" s="18">
        <f t="shared" si="469"/>
        <v>0</v>
      </c>
      <c r="Q169" s="74" t="s">
        <v>32</v>
      </c>
      <c r="R169" s="18">
        <f t="shared" si="470"/>
        <v>0</v>
      </c>
      <c r="S169" s="74" t="s">
        <v>32</v>
      </c>
      <c r="T169" s="18">
        <f t="shared" si="471"/>
        <v>-1.32</v>
      </c>
      <c r="U169" s="70" t="s">
        <v>32</v>
      </c>
      <c r="V169" s="74">
        <f t="shared" si="472"/>
        <v>0</v>
      </c>
      <c r="W169" s="74" t="s">
        <v>32</v>
      </c>
      <c r="X169" s="56"/>
    </row>
    <row r="170" spans="1:1025" ht="25.5" x14ac:dyDescent="0.2">
      <c r="A170" s="24" t="s">
        <v>299</v>
      </c>
      <c r="B170" s="54" t="s">
        <v>314</v>
      </c>
      <c r="C170" s="20" t="s">
        <v>315</v>
      </c>
      <c r="D170" s="18">
        <f t="shared" si="431"/>
        <v>5.0999999999999996</v>
      </c>
      <c r="E170" s="74">
        <v>0</v>
      </c>
      <c r="F170" s="74">
        <v>0</v>
      </c>
      <c r="G170" s="70">
        <v>5.0999999999999996</v>
      </c>
      <c r="H170" s="68">
        <v>0</v>
      </c>
      <c r="I170" s="18">
        <v>0</v>
      </c>
      <c r="J170" s="74">
        <v>0</v>
      </c>
      <c r="K170" s="74">
        <v>0</v>
      </c>
      <c r="L170" s="18">
        <f>4.919166*1.2</f>
        <v>5.9029991999999991</v>
      </c>
      <c r="M170" s="74">
        <v>0</v>
      </c>
      <c r="N170" s="18">
        <f t="shared" si="468"/>
        <v>-5.0999999999999996</v>
      </c>
      <c r="O170" s="70" t="s">
        <v>32</v>
      </c>
      <c r="P170" s="18">
        <f t="shared" si="469"/>
        <v>0</v>
      </c>
      <c r="Q170" s="74" t="s">
        <v>32</v>
      </c>
      <c r="R170" s="18">
        <f t="shared" si="470"/>
        <v>0</v>
      </c>
      <c r="S170" s="74" t="s">
        <v>32</v>
      </c>
      <c r="T170" s="18">
        <f t="shared" si="471"/>
        <v>0.80299919999999947</v>
      </c>
      <c r="U170" s="70" t="s">
        <v>32</v>
      </c>
      <c r="V170" s="74">
        <f t="shared" si="472"/>
        <v>0</v>
      </c>
      <c r="W170" s="74" t="s">
        <v>32</v>
      </c>
      <c r="X170" s="56"/>
    </row>
    <row r="171" spans="1:1025" ht="25.5" x14ac:dyDescent="0.2">
      <c r="A171" s="24" t="s">
        <v>299</v>
      </c>
      <c r="B171" s="54" t="s">
        <v>316</v>
      </c>
      <c r="C171" s="20" t="s">
        <v>317</v>
      </c>
      <c r="D171" s="18">
        <f t="shared" si="431"/>
        <v>5.88</v>
      </c>
      <c r="E171" s="74">
        <v>0</v>
      </c>
      <c r="F171" s="74">
        <v>0</v>
      </c>
      <c r="G171" s="70">
        <v>5.88</v>
      </c>
      <c r="H171" s="68">
        <v>0</v>
      </c>
      <c r="I171" s="18">
        <v>0</v>
      </c>
      <c r="J171" s="74">
        <v>0</v>
      </c>
      <c r="K171" s="74">
        <v>0</v>
      </c>
      <c r="L171" s="18">
        <f>5.453888*1.2</f>
        <v>6.5446656000000001</v>
      </c>
      <c r="M171" s="74">
        <v>0</v>
      </c>
      <c r="N171" s="18">
        <f t="shared" si="468"/>
        <v>-5.88</v>
      </c>
      <c r="O171" s="70" t="s">
        <v>32</v>
      </c>
      <c r="P171" s="18">
        <f t="shared" si="469"/>
        <v>0</v>
      </c>
      <c r="Q171" s="74" t="s">
        <v>32</v>
      </c>
      <c r="R171" s="18">
        <f t="shared" si="470"/>
        <v>0</v>
      </c>
      <c r="S171" s="74" t="s">
        <v>32</v>
      </c>
      <c r="T171" s="18">
        <f t="shared" si="471"/>
        <v>0.66466560000000019</v>
      </c>
      <c r="U171" s="70" t="s">
        <v>32</v>
      </c>
      <c r="V171" s="74">
        <f t="shared" si="472"/>
        <v>0</v>
      </c>
      <c r="W171" s="74" t="s">
        <v>32</v>
      </c>
      <c r="X171" s="56"/>
    </row>
    <row r="172" spans="1:1025" ht="25.5" x14ac:dyDescent="0.2">
      <c r="A172" s="24" t="s">
        <v>299</v>
      </c>
      <c r="B172" s="54" t="s">
        <v>318</v>
      </c>
      <c r="C172" s="20" t="s">
        <v>319</v>
      </c>
      <c r="D172" s="18">
        <f t="shared" si="431"/>
        <v>9.48</v>
      </c>
      <c r="E172" s="74">
        <v>0</v>
      </c>
      <c r="F172" s="74">
        <v>0</v>
      </c>
      <c r="G172" s="70">
        <v>9.48</v>
      </c>
      <c r="H172" s="68">
        <v>0</v>
      </c>
      <c r="I172" s="18">
        <v>0</v>
      </c>
      <c r="J172" s="74">
        <v>0</v>
      </c>
      <c r="K172" s="74">
        <v>0</v>
      </c>
      <c r="L172" s="18">
        <v>0</v>
      </c>
      <c r="M172" s="74">
        <v>0</v>
      </c>
      <c r="N172" s="18">
        <f t="shared" si="468"/>
        <v>-9.48</v>
      </c>
      <c r="O172" s="70" t="s">
        <v>32</v>
      </c>
      <c r="P172" s="18">
        <f t="shared" si="469"/>
        <v>0</v>
      </c>
      <c r="Q172" s="74" t="s">
        <v>32</v>
      </c>
      <c r="R172" s="18">
        <f t="shared" si="470"/>
        <v>0</v>
      </c>
      <c r="S172" s="74" t="s">
        <v>32</v>
      </c>
      <c r="T172" s="18">
        <f t="shared" si="471"/>
        <v>-9.48</v>
      </c>
      <c r="U172" s="70" t="s">
        <v>32</v>
      </c>
      <c r="V172" s="74">
        <f t="shared" si="472"/>
        <v>0</v>
      </c>
      <c r="W172" s="74" t="s">
        <v>32</v>
      </c>
      <c r="X172" s="56"/>
    </row>
    <row r="173" spans="1:1025" ht="25.5" x14ac:dyDescent="0.2">
      <c r="A173" s="24" t="s">
        <v>299</v>
      </c>
      <c r="B173" s="54" t="s">
        <v>320</v>
      </c>
      <c r="C173" s="20" t="s">
        <v>321</v>
      </c>
      <c r="D173" s="18">
        <f t="shared" si="431"/>
        <v>0.36</v>
      </c>
      <c r="E173" s="74">
        <v>0</v>
      </c>
      <c r="F173" s="74">
        <v>0</v>
      </c>
      <c r="G173" s="70">
        <v>0.36</v>
      </c>
      <c r="H173" s="68">
        <v>0</v>
      </c>
      <c r="I173" s="18">
        <v>0</v>
      </c>
      <c r="J173" s="74">
        <v>0</v>
      </c>
      <c r="K173" s="74">
        <v>0</v>
      </c>
      <c r="L173" s="18">
        <v>0</v>
      </c>
      <c r="M173" s="74">
        <v>0</v>
      </c>
      <c r="N173" s="18">
        <f t="shared" si="468"/>
        <v>-0.36</v>
      </c>
      <c r="O173" s="70" t="s">
        <v>32</v>
      </c>
      <c r="P173" s="18">
        <f t="shared" si="469"/>
        <v>0</v>
      </c>
      <c r="Q173" s="74" t="s">
        <v>32</v>
      </c>
      <c r="R173" s="18">
        <f t="shared" si="470"/>
        <v>0</v>
      </c>
      <c r="S173" s="74" t="s">
        <v>32</v>
      </c>
      <c r="T173" s="18">
        <f t="shared" si="471"/>
        <v>-0.36</v>
      </c>
      <c r="U173" s="70" t="s">
        <v>32</v>
      </c>
      <c r="V173" s="74">
        <f t="shared" si="472"/>
        <v>0</v>
      </c>
      <c r="W173" s="74" t="s">
        <v>32</v>
      </c>
      <c r="X173" s="56"/>
    </row>
    <row r="174" spans="1:1025" ht="25.5" x14ac:dyDescent="0.2">
      <c r="A174" s="24" t="s">
        <v>299</v>
      </c>
      <c r="B174" s="54" t="s">
        <v>322</v>
      </c>
      <c r="C174" s="20" t="s">
        <v>323</v>
      </c>
      <c r="D174" s="18">
        <f t="shared" si="431"/>
        <v>0.91199999999999992</v>
      </c>
      <c r="E174" s="74">
        <v>0</v>
      </c>
      <c r="F174" s="74">
        <v>0</v>
      </c>
      <c r="G174" s="70">
        <v>0.91199999999999992</v>
      </c>
      <c r="H174" s="68">
        <v>0</v>
      </c>
      <c r="I174" s="18">
        <v>0</v>
      </c>
      <c r="J174" s="74">
        <v>0</v>
      </c>
      <c r="K174" s="74">
        <v>0</v>
      </c>
      <c r="L174" s="18">
        <v>0</v>
      </c>
      <c r="M174" s="74">
        <v>0</v>
      </c>
      <c r="N174" s="18">
        <f t="shared" si="468"/>
        <v>-0.91199999999999992</v>
      </c>
      <c r="O174" s="70" t="s">
        <v>32</v>
      </c>
      <c r="P174" s="18">
        <f t="shared" si="469"/>
        <v>0</v>
      </c>
      <c r="Q174" s="74" t="s">
        <v>32</v>
      </c>
      <c r="R174" s="18">
        <f t="shared" si="470"/>
        <v>0</v>
      </c>
      <c r="S174" s="74" t="s">
        <v>32</v>
      </c>
      <c r="T174" s="18">
        <f t="shared" si="471"/>
        <v>-0.91199999999999992</v>
      </c>
      <c r="U174" s="70" t="s">
        <v>32</v>
      </c>
      <c r="V174" s="74">
        <f t="shared" si="472"/>
        <v>0</v>
      </c>
      <c r="W174" s="74" t="s">
        <v>32</v>
      </c>
      <c r="X174" s="56"/>
    </row>
  </sheetData>
  <mergeCells count="31">
    <mergeCell ref="V2:X2"/>
    <mergeCell ref="A3:X3"/>
    <mergeCell ref="I4:J4"/>
    <mergeCell ref="L4:M4"/>
    <mergeCell ref="I6:R6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</mergeCells>
  <pageMargins left="0" right="0" top="0" bottom="0" header="0" footer="0"/>
  <pageSetup paperSize="9" scale="28" firstPageNumber="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44"/>
  <sheetViews>
    <sheetView tabSelected="1" zoomScale="85" zoomScaleNormal="85" workbookViewId="0">
      <selection activeCell="B14" sqref="B1:I1048576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5.42578125" style="1" customWidth="1"/>
    <col min="4" max="6" width="11.7109375" style="1" customWidth="1"/>
    <col min="7" max="7" width="9.28515625" style="1" customWidth="1"/>
    <col min="8" max="8" width="11.7109375" style="1" customWidth="1"/>
    <col min="9" max="9" width="7.140625" style="1" customWidth="1"/>
    <col min="10" max="12" width="11.7109375" style="1" bestFit="1" customWidth="1"/>
    <col min="13" max="13" width="7.8554687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9.140625" style="1"/>
    <col min="18" max="18" width="6.28515625" style="1" bestFit="1" customWidth="1"/>
    <col min="19" max="19" width="9.140625" style="1"/>
    <col min="20" max="20" width="9" style="38" customWidth="1"/>
    <col min="21" max="21" width="6.5703125" style="1" customWidth="1"/>
    <col min="22" max="22" width="7.140625" style="1" customWidth="1"/>
    <col min="23" max="23" width="9.140625" style="1"/>
    <col min="24" max="24" width="19.7109375" style="1" customWidth="1"/>
    <col min="25" max="1025" width="9.140625" style="1"/>
  </cols>
  <sheetData>
    <row r="1" spans="1:26" s="2" customFormat="1" ht="11.25" x14ac:dyDescent="0.2">
      <c r="D1" s="3"/>
      <c r="I1" s="3"/>
      <c r="L1" s="3"/>
      <c r="T1" s="30"/>
      <c r="X1" s="4" t="s">
        <v>0</v>
      </c>
    </row>
    <row r="2" spans="1:26" customFormat="1" ht="30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65" t="s">
        <v>1</v>
      </c>
      <c r="W2" s="165"/>
      <c r="X2" s="165"/>
    </row>
    <row r="3" spans="1:26" s="6" customFormat="1" ht="12" x14ac:dyDescent="0.2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</row>
    <row r="4" spans="1:26" customFormat="1" ht="12.75" x14ac:dyDescent="0.2">
      <c r="D4" s="7"/>
      <c r="H4" s="8" t="s">
        <v>3</v>
      </c>
      <c r="I4" s="163" t="s">
        <v>476</v>
      </c>
      <c r="J4" s="163"/>
      <c r="K4" s="6" t="s">
        <v>4</v>
      </c>
      <c r="L4" s="163" t="s">
        <v>331</v>
      </c>
      <c r="M4" s="163"/>
      <c r="N4" s="6" t="s">
        <v>5</v>
      </c>
      <c r="T4" s="32"/>
    </row>
    <row r="5" spans="1:26" customFormat="1" ht="12.75" x14ac:dyDescent="0.2">
      <c r="D5" s="7"/>
      <c r="I5" s="7"/>
      <c r="L5" s="7"/>
      <c r="T5" s="32"/>
    </row>
    <row r="6" spans="1:26" s="6" customFormat="1" ht="14.25" x14ac:dyDescent="0.2">
      <c r="D6" s="9"/>
      <c r="H6" s="8" t="s">
        <v>6</v>
      </c>
      <c r="I6" s="167" t="s">
        <v>121</v>
      </c>
      <c r="J6" s="167"/>
      <c r="K6" s="167"/>
      <c r="L6" s="167"/>
      <c r="M6" s="167"/>
      <c r="N6" s="167"/>
      <c r="O6" s="167"/>
      <c r="P6" s="167"/>
      <c r="Q6" s="167"/>
      <c r="R6" s="167"/>
      <c r="T6" s="33"/>
    </row>
    <row r="7" spans="1:26" s="2" customFormat="1" ht="11.25" x14ac:dyDescent="0.2">
      <c r="D7" s="3"/>
      <c r="I7" s="162" t="s">
        <v>7</v>
      </c>
      <c r="J7" s="162"/>
      <c r="K7" s="162"/>
      <c r="L7" s="162"/>
      <c r="M7" s="162"/>
      <c r="N7" s="162"/>
      <c r="O7" s="162"/>
      <c r="P7" s="162"/>
      <c r="Q7" s="162"/>
      <c r="R7" s="162"/>
      <c r="T7" s="30"/>
    </row>
    <row r="8" spans="1:26" customFormat="1" ht="12.75" x14ac:dyDescent="0.2">
      <c r="D8" s="7"/>
      <c r="I8" s="7"/>
      <c r="L8" s="7"/>
      <c r="T8" s="32"/>
    </row>
    <row r="9" spans="1:26" s="6" customFormat="1" ht="12" x14ac:dyDescent="0.2">
      <c r="D9" s="9"/>
      <c r="I9" s="9"/>
      <c r="K9" s="8" t="s">
        <v>8</v>
      </c>
      <c r="L9" s="163" t="s">
        <v>331</v>
      </c>
      <c r="M9" s="163"/>
      <c r="N9" s="6" t="s">
        <v>9</v>
      </c>
      <c r="T9" s="33"/>
    </row>
    <row r="10" spans="1:26" customFormat="1" ht="12.75" x14ac:dyDescent="0.2">
      <c r="D10" s="7"/>
      <c r="I10" s="7"/>
      <c r="L10" s="7"/>
      <c r="T10" s="32"/>
    </row>
    <row r="11" spans="1:26" s="6" customFormat="1" ht="12.75" x14ac:dyDescent="0.2">
      <c r="D11" s="9"/>
      <c r="E11" s="140" t="s">
        <v>475</v>
      </c>
      <c r="F11" s="140"/>
      <c r="G11" s="140"/>
      <c r="H11" s="140"/>
      <c r="I11" s="140"/>
      <c r="J11" s="141"/>
      <c r="K11" s="142"/>
      <c r="L11" s="142"/>
      <c r="M11" s="142"/>
      <c r="N11" s="142"/>
      <c r="O11" s="142"/>
      <c r="P11" s="142"/>
      <c r="Q11" s="142"/>
      <c r="R11" s="142"/>
      <c r="S11" s="142"/>
      <c r="T11" s="143"/>
      <c r="U11" s="144"/>
      <c r="V11" s="144"/>
      <c r="W11" s="145"/>
      <c r="X11" s="145"/>
      <c r="Y11" s="145"/>
      <c r="Z11" s="145"/>
    </row>
    <row r="12" spans="1:26" s="2" customFormat="1" ht="11.25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6" customFormat="1" ht="12.75" x14ac:dyDescent="0.2">
      <c r="D13" s="7"/>
      <c r="I13" s="7"/>
      <c r="L13" s="7"/>
      <c r="T13" s="32"/>
    </row>
    <row r="14" spans="1:26" s="2" customFormat="1" ht="11.25" x14ac:dyDescent="0.2">
      <c r="A14" s="158" t="s">
        <v>12</v>
      </c>
      <c r="B14" s="158" t="s">
        <v>13</v>
      </c>
      <c r="C14" s="158" t="s">
        <v>14</v>
      </c>
      <c r="D14" s="164" t="s">
        <v>15</v>
      </c>
      <c r="E14" s="164"/>
      <c r="F14" s="164"/>
      <c r="G14" s="164"/>
      <c r="H14" s="164"/>
      <c r="I14" s="164"/>
      <c r="J14" s="164"/>
      <c r="K14" s="164"/>
      <c r="L14" s="164"/>
      <c r="M14" s="164"/>
      <c r="N14" s="158" t="s">
        <v>16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 t="s">
        <v>17</v>
      </c>
    </row>
    <row r="15" spans="1:26" customFormat="1" ht="12.75" x14ac:dyDescent="0.2">
      <c r="A15" s="158"/>
      <c r="B15" s="158"/>
      <c r="C15" s="158"/>
      <c r="D15" s="159" t="s">
        <v>332</v>
      </c>
      <c r="E15" s="159"/>
      <c r="F15" s="159"/>
      <c r="G15" s="159"/>
      <c r="H15" s="159"/>
      <c r="I15" s="159"/>
      <c r="J15" s="159"/>
      <c r="K15" s="159"/>
      <c r="L15" s="159"/>
      <c r="M15" s="159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</row>
    <row r="16" spans="1:26" customFormat="1" ht="12.75" x14ac:dyDescent="0.2">
      <c r="A16" s="158"/>
      <c r="B16" s="158"/>
      <c r="C16" s="158"/>
      <c r="D16" s="159" t="s">
        <v>18</v>
      </c>
      <c r="E16" s="159"/>
      <c r="F16" s="159"/>
      <c r="G16" s="159"/>
      <c r="H16" s="159"/>
      <c r="I16" s="159" t="s">
        <v>19</v>
      </c>
      <c r="J16" s="159"/>
      <c r="K16" s="159"/>
      <c r="L16" s="159"/>
      <c r="M16" s="159"/>
      <c r="N16" s="160" t="s">
        <v>20</v>
      </c>
      <c r="O16" s="160"/>
      <c r="P16" s="160" t="s">
        <v>21</v>
      </c>
      <c r="Q16" s="160"/>
      <c r="R16" s="160" t="s">
        <v>22</v>
      </c>
      <c r="S16" s="160"/>
      <c r="T16" s="161" t="s">
        <v>23</v>
      </c>
      <c r="U16" s="161"/>
      <c r="V16" s="160" t="s">
        <v>24</v>
      </c>
      <c r="W16" s="160"/>
      <c r="X16" s="158"/>
    </row>
    <row r="17" spans="1:1025" ht="111.75" customHeight="1" x14ac:dyDescent="0.2">
      <c r="A17" s="158"/>
      <c r="B17" s="158"/>
      <c r="C17" s="158"/>
      <c r="D17" s="160" t="s">
        <v>20</v>
      </c>
      <c r="E17" s="160" t="s">
        <v>21</v>
      </c>
      <c r="F17" s="160" t="s">
        <v>22</v>
      </c>
      <c r="G17" s="160" t="s">
        <v>23</v>
      </c>
      <c r="H17" s="160" t="s">
        <v>25</v>
      </c>
      <c r="I17" s="160" t="s">
        <v>26</v>
      </c>
      <c r="J17" s="160" t="s">
        <v>21</v>
      </c>
      <c r="K17" s="160" t="s">
        <v>22</v>
      </c>
      <c r="L17" s="160" t="s">
        <v>23</v>
      </c>
      <c r="M17" s="160" t="s">
        <v>25</v>
      </c>
      <c r="N17" s="160"/>
      <c r="O17" s="160"/>
      <c r="P17" s="160"/>
      <c r="Q17" s="160"/>
      <c r="R17" s="160"/>
      <c r="S17" s="160"/>
      <c r="T17" s="161"/>
      <c r="U17" s="161"/>
      <c r="V17" s="160"/>
      <c r="W17" s="160"/>
      <c r="X17" s="158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58"/>
      <c r="B18" s="158"/>
      <c r="C18" s="158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5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25.5" x14ac:dyDescent="0.15">
      <c r="A20" s="86" t="s">
        <v>29</v>
      </c>
      <c r="B20" s="87" t="s">
        <v>30</v>
      </c>
      <c r="C20" s="87" t="s">
        <v>31</v>
      </c>
      <c r="D20" s="109">
        <f t="shared" ref="D20:D90" si="0">SUM(E20:H20)</f>
        <v>469.55999996999998</v>
      </c>
      <c r="E20" s="109">
        <f t="shared" ref="E20:F20" si="1">SUM(E21,E22,E23,E24,E25,E26)</f>
        <v>0</v>
      </c>
      <c r="F20" s="109">
        <f t="shared" si="1"/>
        <v>0</v>
      </c>
      <c r="G20" s="109">
        <f t="shared" ref="G20:H20" si="2">SUM(G21,G22,G23,G24,G25,G26)</f>
        <v>469.55999996999998</v>
      </c>
      <c r="H20" s="91">
        <f t="shared" si="2"/>
        <v>0</v>
      </c>
      <c r="I20" s="109">
        <f>SUM(J20:M20)</f>
        <v>261.22085459199997</v>
      </c>
      <c r="J20" s="109">
        <f t="shared" ref="J20" si="3">SUM(J21,J22,J23,J24,J25,J26)</f>
        <v>0</v>
      </c>
      <c r="K20" s="109">
        <f>SUM(K21,K22,K23,K24,K25,K26)</f>
        <v>0</v>
      </c>
      <c r="L20" s="109">
        <f t="shared" ref="L20" si="4">SUM(L21,L22,L23,L24,L25,L26)</f>
        <v>261.22085459199997</v>
      </c>
      <c r="M20" s="91">
        <f>SUM(M21,M22,M23,M24,M25,M26)</f>
        <v>0</v>
      </c>
      <c r="N20" s="91">
        <f t="shared" ref="N20:N91" si="5">I20-D20</f>
        <v>-208.33914537800001</v>
      </c>
      <c r="O20" s="91" t="s">
        <v>32</v>
      </c>
      <c r="P20" s="91">
        <f t="shared" ref="P20:P91" si="6">J20-E20</f>
        <v>0</v>
      </c>
      <c r="Q20" s="91" t="s">
        <v>32</v>
      </c>
      <c r="R20" s="91">
        <f t="shared" ref="R20:R91" si="7">K20-F20</f>
        <v>0</v>
      </c>
      <c r="S20" s="91" t="s">
        <v>32</v>
      </c>
      <c r="T20" s="91">
        <f t="shared" ref="T20:T91" si="8">L20-G20</f>
        <v>-208.33914537800001</v>
      </c>
      <c r="U20" s="91" t="s">
        <v>32</v>
      </c>
      <c r="V20" s="91">
        <f t="shared" ref="V20:V91" si="9">M20-H20</f>
        <v>0</v>
      </c>
      <c r="W20" s="91" t="s">
        <v>32</v>
      </c>
      <c r="X20" s="95" t="s">
        <v>32</v>
      </c>
    </row>
    <row r="21" spans="1:1025" s="66" customFormat="1" ht="89.25" x14ac:dyDescent="0.15">
      <c r="A21" s="86" t="s">
        <v>33</v>
      </c>
      <c r="B21" s="87" t="s">
        <v>34</v>
      </c>
      <c r="C21" s="87" t="s">
        <v>31</v>
      </c>
      <c r="D21" s="109">
        <f t="shared" si="0"/>
        <v>132.13905880999999</v>
      </c>
      <c r="E21" s="109">
        <f t="shared" ref="E21:F21" si="10">SUM(E27)</f>
        <v>0</v>
      </c>
      <c r="F21" s="109">
        <f t="shared" si="10"/>
        <v>0</v>
      </c>
      <c r="G21" s="109">
        <f t="shared" ref="G21:H21" si="11">SUM(G27)</f>
        <v>132.13905880999999</v>
      </c>
      <c r="H21" s="91">
        <f t="shared" si="11"/>
        <v>0</v>
      </c>
      <c r="I21" s="109">
        <f t="shared" ref="I21:I90" si="12">SUM(J21:M21)</f>
        <v>5.2643833319999995</v>
      </c>
      <c r="J21" s="109">
        <f t="shared" ref="J21" si="13">SUM(J27)</f>
        <v>0</v>
      </c>
      <c r="K21" s="109">
        <f t="shared" ref="K21:M21" si="14">SUM(K27)</f>
        <v>0</v>
      </c>
      <c r="L21" s="109">
        <f t="shared" si="14"/>
        <v>5.2643833319999995</v>
      </c>
      <c r="M21" s="91">
        <f t="shared" si="14"/>
        <v>0</v>
      </c>
      <c r="N21" s="91">
        <f t="shared" si="5"/>
        <v>-126.874675478</v>
      </c>
      <c r="O21" s="91" t="s">
        <v>32</v>
      </c>
      <c r="P21" s="91">
        <f t="shared" si="6"/>
        <v>0</v>
      </c>
      <c r="Q21" s="91" t="s">
        <v>32</v>
      </c>
      <c r="R21" s="91">
        <f t="shared" si="7"/>
        <v>0</v>
      </c>
      <c r="S21" s="91" t="s">
        <v>32</v>
      </c>
      <c r="T21" s="91">
        <f t="shared" si="8"/>
        <v>-126.874675478</v>
      </c>
      <c r="U21" s="91" t="s">
        <v>32</v>
      </c>
      <c r="V21" s="91">
        <f t="shared" si="9"/>
        <v>0</v>
      </c>
      <c r="W21" s="91" t="s">
        <v>32</v>
      </c>
      <c r="X21" s="96" t="s">
        <v>119</v>
      </c>
    </row>
    <row r="22" spans="1:1025" s="61" customFormat="1" ht="25.5" x14ac:dyDescent="0.25">
      <c r="A22" s="86" t="s">
        <v>35</v>
      </c>
      <c r="B22" s="87" t="s">
        <v>36</v>
      </c>
      <c r="C22" s="87" t="s">
        <v>31</v>
      </c>
      <c r="D22" s="109">
        <f t="shared" si="0"/>
        <v>224.23160314999998</v>
      </c>
      <c r="E22" s="109">
        <f t="shared" ref="E22:F22" si="15">SUM(E42)</f>
        <v>0</v>
      </c>
      <c r="F22" s="109">
        <f t="shared" si="15"/>
        <v>0</v>
      </c>
      <c r="G22" s="109">
        <f t="shared" ref="G22:H22" si="16">SUM(G42)</f>
        <v>224.23160314999998</v>
      </c>
      <c r="H22" s="91">
        <f t="shared" si="16"/>
        <v>0</v>
      </c>
      <c r="I22" s="109">
        <f t="shared" si="12"/>
        <v>170.45259180599999</v>
      </c>
      <c r="J22" s="109">
        <f t="shared" ref="J22" si="17">SUM(J42)</f>
        <v>0</v>
      </c>
      <c r="K22" s="109">
        <f t="shared" ref="K22:M22" si="18">SUM(K42)</f>
        <v>0</v>
      </c>
      <c r="L22" s="109">
        <f t="shared" si="18"/>
        <v>170.45259180599999</v>
      </c>
      <c r="M22" s="91">
        <f t="shared" si="18"/>
        <v>0</v>
      </c>
      <c r="N22" s="91">
        <f t="shared" si="5"/>
        <v>-53.779011343999997</v>
      </c>
      <c r="O22" s="91" t="s">
        <v>32</v>
      </c>
      <c r="P22" s="91">
        <f t="shared" si="6"/>
        <v>0</v>
      </c>
      <c r="Q22" s="91" t="s">
        <v>32</v>
      </c>
      <c r="R22" s="91">
        <f t="shared" si="7"/>
        <v>0</v>
      </c>
      <c r="S22" s="91" t="s">
        <v>32</v>
      </c>
      <c r="T22" s="91">
        <f t="shared" si="8"/>
        <v>-53.779011343999997</v>
      </c>
      <c r="U22" s="91" t="s">
        <v>32</v>
      </c>
      <c r="V22" s="91">
        <f t="shared" si="9"/>
        <v>0</v>
      </c>
      <c r="W22" s="91" t="s">
        <v>32</v>
      </c>
      <c r="X22" s="95" t="s">
        <v>32</v>
      </c>
    </row>
    <row r="23" spans="1:1025" s="59" customFormat="1" ht="48" customHeight="1" x14ac:dyDescent="0.25">
      <c r="A23" s="86" t="s">
        <v>37</v>
      </c>
      <c r="B23" s="87" t="s">
        <v>38</v>
      </c>
      <c r="C23" s="87" t="s">
        <v>31</v>
      </c>
      <c r="D23" s="109">
        <f t="shared" si="0"/>
        <v>0</v>
      </c>
      <c r="E23" s="109">
        <f t="shared" ref="E23:F23" si="19">SUM(E110)</f>
        <v>0</v>
      </c>
      <c r="F23" s="109">
        <f t="shared" si="19"/>
        <v>0</v>
      </c>
      <c r="G23" s="109">
        <f t="shared" ref="G23:H24" si="20">SUM(G110)</f>
        <v>0</v>
      </c>
      <c r="H23" s="91">
        <f t="shared" si="20"/>
        <v>0</v>
      </c>
      <c r="I23" s="109">
        <f t="shared" si="12"/>
        <v>0</v>
      </c>
      <c r="J23" s="109">
        <f t="shared" ref="J23" si="21">SUM(J110)</f>
        <v>0</v>
      </c>
      <c r="K23" s="109">
        <f t="shared" ref="K23:M23" si="22">SUM(K110)</f>
        <v>0</v>
      </c>
      <c r="L23" s="109">
        <f t="shared" si="22"/>
        <v>0</v>
      </c>
      <c r="M23" s="91">
        <f t="shared" si="22"/>
        <v>0</v>
      </c>
      <c r="N23" s="91">
        <f t="shared" si="5"/>
        <v>0</v>
      </c>
      <c r="O23" s="91" t="s">
        <v>32</v>
      </c>
      <c r="P23" s="91">
        <f t="shared" si="6"/>
        <v>0</v>
      </c>
      <c r="Q23" s="91" t="s">
        <v>32</v>
      </c>
      <c r="R23" s="91">
        <f t="shared" si="7"/>
        <v>0</v>
      </c>
      <c r="S23" s="91" t="s">
        <v>32</v>
      </c>
      <c r="T23" s="91">
        <f t="shared" si="8"/>
        <v>0</v>
      </c>
      <c r="U23" s="91" t="s">
        <v>32</v>
      </c>
      <c r="V23" s="91">
        <f t="shared" si="9"/>
        <v>0</v>
      </c>
      <c r="W23" s="91" t="s">
        <v>32</v>
      </c>
      <c r="X23" s="95" t="s">
        <v>32</v>
      </c>
      <c r="AMK23" s="60"/>
    </row>
    <row r="24" spans="1:1025" s="59" customFormat="1" ht="25.5" x14ac:dyDescent="0.25">
      <c r="A24" s="86" t="s">
        <v>39</v>
      </c>
      <c r="B24" s="87" t="s">
        <v>40</v>
      </c>
      <c r="C24" s="87" t="s">
        <v>31</v>
      </c>
      <c r="D24" s="109">
        <f t="shared" si="0"/>
        <v>81.279748210000008</v>
      </c>
      <c r="E24" s="109">
        <f t="shared" ref="E24:F24" si="23">SUM(E111)</f>
        <v>0</v>
      </c>
      <c r="F24" s="109">
        <f t="shared" si="23"/>
        <v>0</v>
      </c>
      <c r="G24" s="109">
        <f t="shared" si="20"/>
        <v>81.279748210000008</v>
      </c>
      <c r="H24" s="91">
        <f t="shared" si="20"/>
        <v>0</v>
      </c>
      <c r="I24" s="109">
        <f>SUM(J24:M24)</f>
        <v>66.439437741999996</v>
      </c>
      <c r="J24" s="109">
        <f t="shared" ref="J24" si="24">SUM(J111)</f>
        <v>0</v>
      </c>
      <c r="K24" s="109">
        <f t="shared" ref="K24:M24" si="25">SUM(K111)</f>
        <v>0</v>
      </c>
      <c r="L24" s="109">
        <f t="shared" si="25"/>
        <v>66.439437741999996</v>
      </c>
      <c r="M24" s="91">
        <f t="shared" si="25"/>
        <v>0</v>
      </c>
      <c r="N24" s="91">
        <f t="shared" si="5"/>
        <v>-14.840310468000013</v>
      </c>
      <c r="O24" s="91" t="s">
        <v>32</v>
      </c>
      <c r="P24" s="91">
        <f t="shared" si="6"/>
        <v>0</v>
      </c>
      <c r="Q24" s="91" t="s">
        <v>32</v>
      </c>
      <c r="R24" s="91">
        <f t="shared" si="7"/>
        <v>0</v>
      </c>
      <c r="S24" s="91" t="s">
        <v>32</v>
      </c>
      <c r="T24" s="91">
        <f t="shared" si="8"/>
        <v>-14.840310468000013</v>
      </c>
      <c r="U24" s="91" t="s">
        <v>32</v>
      </c>
      <c r="V24" s="91">
        <f t="shared" si="9"/>
        <v>0</v>
      </c>
      <c r="W24" s="91" t="s">
        <v>32</v>
      </c>
      <c r="X24" s="95" t="s">
        <v>32</v>
      </c>
      <c r="AMK24" s="60"/>
    </row>
    <row r="25" spans="1:1025" s="59" customFormat="1" ht="25.5" x14ac:dyDescent="0.25">
      <c r="A25" s="86" t="s">
        <v>41</v>
      </c>
      <c r="B25" s="87" t="s">
        <v>42</v>
      </c>
      <c r="C25" s="87" t="s">
        <v>31</v>
      </c>
      <c r="D25" s="109">
        <f t="shared" si="0"/>
        <v>0</v>
      </c>
      <c r="E25" s="109">
        <v>0</v>
      </c>
      <c r="F25" s="109">
        <v>0</v>
      </c>
      <c r="G25" s="109">
        <v>0</v>
      </c>
      <c r="H25" s="91">
        <v>0</v>
      </c>
      <c r="I25" s="109">
        <f t="shared" si="12"/>
        <v>0</v>
      </c>
      <c r="J25" s="109">
        <v>0</v>
      </c>
      <c r="K25" s="109">
        <v>0</v>
      </c>
      <c r="L25" s="109">
        <v>0</v>
      </c>
      <c r="M25" s="91">
        <v>0</v>
      </c>
      <c r="N25" s="91">
        <f t="shared" si="5"/>
        <v>0</v>
      </c>
      <c r="O25" s="91" t="s">
        <v>32</v>
      </c>
      <c r="P25" s="91">
        <f t="shared" si="6"/>
        <v>0</v>
      </c>
      <c r="Q25" s="91" t="s">
        <v>32</v>
      </c>
      <c r="R25" s="91">
        <f t="shared" si="7"/>
        <v>0</v>
      </c>
      <c r="S25" s="91" t="s">
        <v>32</v>
      </c>
      <c r="T25" s="91">
        <f t="shared" si="8"/>
        <v>0</v>
      </c>
      <c r="U25" s="91" t="s">
        <v>32</v>
      </c>
      <c r="V25" s="91">
        <f t="shared" si="9"/>
        <v>0</v>
      </c>
      <c r="W25" s="91" t="s">
        <v>32</v>
      </c>
      <c r="X25" s="95" t="s">
        <v>32</v>
      </c>
      <c r="AMK25" s="60"/>
    </row>
    <row r="26" spans="1:1025" s="59" customFormat="1" ht="15.75" x14ac:dyDescent="0.25">
      <c r="A26" s="86" t="s">
        <v>43</v>
      </c>
      <c r="B26" s="87" t="s">
        <v>44</v>
      </c>
      <c r="C26" s="87" t="s">
        <v>31</v>
      </c>
      <c r="D26" s="109">
        <f t="shared" si="0"/>
        <v>31.909589799999999</v>
      </c>
      <c r="E26" s="109">
        <f t="shared" ref="E26:F26" si="26">SUM(E132)</f>
        <v>0</v>
      </c>
      <c r="F26" s="109">
        <f t="shared" si="26"/>
        <v>0</v>
      </c>
      <c r="G26" s="109">
        <f t="shared" ref="G26:H26" si="27">SUM(G132)</f>
        <v>31.909589799999999</v>
      </c>
      <c r="H26" s="91">
        <f t="shared" si="27"/>
        <v>0</v>
      </c>
      <c r="I26" s="109">
        <f t="shared" si="12"/>
        <v>19.064441712000001</v>
      </c>
      <c r="J26" s="109">
        <f t="shared" ref="J26" si="28">SUM(J132)</f>
        <v>0</v>
      </c>
      <c r="K26" s="109">
        <f t="shared" ref="K26:L26" si="29">SUM(K132)</f>
        <v>0</v>
      </c>
      <c r="L26" s="109">
        <f t="shared" si="29"/>
        <v>19.064441712000001</v>
      </c>
      <c r="M26" s="91">
        <f>SUM(M132)</f>
        <v>0</v>
      </c>
      <c r="N26" s="91">
        <f t="shared" si="5"/>
        <v>-12.845148087999998</v>
      </c>
      <c r="O26" s="91" t="s">
        <v>32</v>
      </c>
      <c r="P26" s="91">
        <f t="shared" si="6"/>
        <v>0</v>
      </c>
      <c r="Q26" s="91" t="s">
        <v>32</v>
      </c>
      <c r="R26" s="91">
        <f t="shared" si="7"/>
        <v>0</v>
      </c>
      <c r="S26" s="91" t="s">
        <v>32</v>
      </c>
      <c r="T26" s="91">
        <f t="shared" si="8"/>
        <v>-12.845148087999998</v>
      </c>
      <c r="U26" s="91" t="s">
        <v>32</v>
      </c>
      <c r="V26" s="91">
        <f t="shared" si="9"/>
        <v>0</v>
      </c>
      <c r="W26" s="91" t="s">
        <v>32</v>
      </c>
      <c r="X26" s="95" t="s">
        <v>32</v>
      </c>
      <c r="AMK26" s="60"/>
    </row>
    <row r="27" spans="1:1025" s="61" customFormat="1" ht="25.5" x14ac:dyDescent="0.25">
      <c r="A27" s="80" t="s">
        <v>45</v>
      </c>
      <c r="B27" s="81" t="s">
        <v>46</v>
      </c>
      <c r="C27" s="81" t="s">
        <v>31</v>
      </c>
      <c r="D27" s="102">
        <f t="shared" si="0"/>
        <v>132.13905880999999</v>
      </c>
      <c r="E27" s="102">
        <f t="shared" ref="E27:M27" si="30">E28</f>
        <v>0</v>
      </c>
      <c r="F27" s="102">
        <f t="shared" si="30"/>
        <v>0</v>
      </c>
      <c r="G27" s="102">
        <f>G28</f>
        <v>132.13905880999999</v>
      </c>
      <c r="H27" s="92">
        <f t="shared" si="30"/>
        <v>0</v>
      </c>
      <c r="I27" s="102">
        <f t="shared" si="12"/>
        <v>5.2643833319999995</v>
      </c>
      <c r="J27" s="102">
        <f t="shared" si="30"/>
        <v>0</v>
      </c>
      <c r="K27" s="102">
        <f t="shared" si="30"/>
        <v>0</v>
      </c>
      <c r="L27" s="102">
        <f t="shared" si="30"/>
        <v>5.2643833319999995</v>
      </c>
      <c r="M27" s="92">
        <f t="shared" si="30"/>
        <v>0</v>
      </c>
      <c r="N27" s="92">
        <f t="shared" si="5"/>
        <v>-126.874675478</v>
      </c>
      <c r="O27" s="92" t="s">
        <v>32</v>
      </c>
      <c r="P27" s="92">
        <f t="shared" si="6"/>
        <v>0</v>
      </c>
      <c r="Q27" s="92" t="s">
        <v>32</v>
      </c>
      <c r="R27" s="92">
        <f t="shared" si="7"/>
        <v>0</v>
      </c>
      <c r="S27" s="92" t="s">
        <v>32</v>
      </c>
      <c r="T27" s="92">
        <f t="shared" si="8"/>
        <v>-126.874675478</v>
      </c>
      <c r="U27" s="92" t="s">
        <v>32</v>
      </c>
      <c r="V27" s="92">
        <f t="shared" si="9"/>
        <v>0</v>
      </c>
      <c r="W27" s="92" t="s">
        <v>32</v>
      </c>
      <c r="X27" s="97" t="s">
        <v>32</v>
      </c>
    </row>
    <row r="28" spans="1:1025" ht="89.25" x14ac:dyDescent="0.2">
      <c r="A28" s="88" t="s">
        <v>47</v>
      </c>
      <c r="B28" s="89" t="s">
        <v>48</v>
      </c>
      <c r="C28" s="105" t="s">
        <v>31</v>
      </c>
      <c r="D28" s="110">
        <f t="shared" si="0"/>
        <v>132.13905880999999</v>
      </c>
      <c r="E28" s="110">
        <f t="shared" ref="E28:F28" si="31">SUM(E29:E32)</f>
        <v>0</v>
      </c>
      <c r="F28" s="110">
        <f t="shared" si="31"/>
        <v>0</v>
      </c>
      <c r="G28" s="110">
        <f>SUM(G29:G32)</f>
        <v>132.13905880999999</v>
      </c>
      <c r="H28" s="110">
        <f>SUM(H29:H32)</f>
        <v>0</v>
      </c>
      <c r="I28" s="110">
        <f t="shared" si="12"/>
        <v>5.2643833319999995</v>
      </c>
      <c r="J28" s="110">
        <f>SUM(J29:J32)</f>
        <v>0</v>
      </c>
      <c r="K28" s="110">
        <f t="shared" ref="K28:M28" si="32">SUM(K29:K32)</f>
        <v>0</v>
      </c>
      <c r="L28" s="110">
        <f t="shared" si="32"/>
        <v>5.2643833319999995</v>
      </c>
      <c r="M28" s="110">
        <f t="shared" si="32"/>
        <v>0</v>
      </c>
      <c r="N28" s="93">
        <f t="shared" si="5"/>
        <v>-126.874675478</v>
      </c>
      <c r="O28" s="93" t="s">
        <v>32</v>
      </c>
      <c r="P28" s="93">
        <f t="shared" si="6"/>
        <v>0</v>
      </c>
      <c r="Q28" s="93" t="s">
        <v>32</v>
      </c>
      <c r="R28" s="93">
        <f t="shared" si="7"/>
        <v>0</v>
      </c>
      <c r="S28" s="93" t="s">
        <v>32</v>
      </c>
      <c r="T28" s="93">
        <f t="shared" si="8"/>
        <v>-126.874675478</v>
      </c>
      <c r="U28" s="93" t="s">
        <v>32</v>
      </c>
      <c r="V28" s="93">
        <f t="shared" si="9"/>
        <v>0</v>
      </c>
      <c r="W28" s="93" t="s">
        <v>32</v>
      </c>
      <c r="X28" s="98" t="s">
        <v>119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89.25" outlineLevel="1" x14ac:dyDescent="0.2">
      <c r="A29" s="24" t="s">
        <v>49</v>
      </c>
      <c r="B29" s="90" t="s">
        <v>50</v>
      </c>
      <c r="C29" s="20" t="s">
        <v>31</v>
      </c>
      <c r="D29" s="103">
        <f>SUM(E29:G29)</f>
        <v>36.54</v>
      </c>
      <c r="E29" s="103">
        <v>0</v>
      </c>
      <c r="F29" s="103" t="s">
        <v>29</v>
      </c>
      <c r="G29" s="138">
        <v>36.54</v>
      </c>
      <c r="H29" s="111">
        <v>0</v>
      </c>
      <c r="I29" s="103">
        <f t="shared" si="12"/>
        <v>0</v>
      </c>
      <c r="J29" s="103" t="s">
        <v>29</v>
      </c>
      <c r="K29" s="103" t="s">
        <v>29</v>
      </c>
      <c r="L29" s="103" t="s">
        <v>29</v>
      </c>
      <c r="M29" s="94">
        <v>0</v>
      </c>
      <c r="N29" s="94">
        <f t="shared" si="5"/>
        <v>-36.54</v>
      </c>
      <c r="O29" s="94" t="s">
        <v>32</v>
      </c>
      <c r="P29" s="94">
        <f t="shared" si="6"/>
        <v>0</v>
      </c>
      <c r="Q29" s="94" t="s">
        <v>32</v>
      </c>
      <c r="R29" s="94">
        <f t="shared" si="7"/>
        <v>0</v>
      </c>
      <c r="S29" s="94" t="s">
        <v>32</v>
      </c>
      <c r="T29" s="94">
        <f t="shared" si="8"/>
        <v>-36.54</v>
      </c>
      <c r="U29" s="94" t="s">
        <v>32</v>
      </c>
      <c r="V29" s="94">
        <f>M29-G29</f>
        <v>-36.54</v>
      </c>
      <c r="W29" s="94" t="s">
        <v>32</v>
      </c>
      <c r="X29" s="99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89.25" outlineLevel="1" x14ac:dyDescent="0.2">
      <c r="A30" s="24" t="s">
        <v>51</v>
      </c>
      <c r="B30" s="90" t="s">
        <v>52</v>
      </c>
      <c r="C30" s="20" t="s">
        <v>31</v>
      </c>
      <c r="D30" s="103">
        <f t="shared" si="0"/>
        <v>89.46</v>
      </c>
      <c r="E30" s="103" t="s">
        <v>29</v>
      </c>
      <c r="F30" s="103" t="s">
        <v>29</v>
      </c>
      <c r="G30" s="138">
        <v>89.46</v>
      </c>
      <c r="H30" s="138">
        <v>0</v>
      </c>
      <c r="I30" s="103">
        <f t="shared" si="12"/>
        <v>0</v>
      </c>
      <c r="J30" s="103" t="s">
        <v>29</v>
      </c>
      <c r="K30" s="103" t="s">
        <v>29</v>
      </c>
      <c r="L30" s="103" t="s">
        <v>29</v>
      </c>
      <c r="M30" s="94" t="s">
        <v>29</v>
      </c>
      <c r="N30" s="94">
        <f t="shared" si="5"/>
        <v>-89.46</v>
      </c>
      <c r="O30" s="94" t="s">
        <v>32</v>
      </c>
      <c r="P30" s="94">
        <f t="shared" si="6"/>
        <v>0</v>
      </c>
      <c r="Q30" s="94" t="s">
        <v>32</v>
      </c>
      <c r="R30" s="94">
        <f t="shared" si="7"/>
        <v>0</v>
      </c>
      <c r="S30" s="94" t="s">
        <v>32</v>
      </c>
      <c r="T30" s="94">
        <f t="shared" si="8"/>
        <v>-89.46</v>
      </c>
      <c r="U30" s="94" t="s">
        <v>32</v>
      </c>
      <c r="V30" s="94">
        <f t="shared" si="9"/>
        <v>0</v>
      </c>
      <c r="W30" s="94" t="s">
        <v>32</v>
      </c>
      <c r="X30" s="99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89.25" x14ac:dyDescent="0.2">
      <c r="A31" s="24" t="s">
        <v>53</v>
      </c>
      <c r="B31" s="90" t="s">
        <v>54</v>
      </c>
      <c r="C31" s="20" t="s">
        <v>31</v>
      </c>
      <c r="D31" s="103">
        <f t="shared" si="0"/>
        <v>0</v>
      </c>
      <c r="E31" s="103">
        <v>0</v>
      </c>
      <c r="F31" s="103">
        <v>0</v>
      </c>
      <c r="G31" s="103">
        <v>0</v>
      </c>
      <c r="H31" s="94">
        <v>0</v>
      </c>
      <c r="I31" s="103">
        <f t="shared" si="12"/>
        <v>0</v>
      </c>
      <c r="J31" s="103">
        <v>0</v>
      </c>
      <c r="K31" s="103">
        <v>0</v>
      </c>
      <c r="L31" s="103" t="s">
        <v>29</v>
      </c>
      <c r="M31" s="94">
        <v>0</v>
      </c>
      <c r="N31" s="94">
        <f t="shared" si="5"/>
        <v>0</v>
      </c>
      <c r="O31" s="94" t="s">
        <v>32</v>
      </c>
      <c r="P31" s="94">
        <f t="shared" si="6"/>
        <v>0</v>
      </c>
      <c r="Q31" s="94" t="s">
        <v>32</v>
      </c>
      <c r="R31" s="94">
        <f t="shared" si="7"/>
        <v>0</v>
      </c>
      <c r="S31" s="94" t="s">
        <v>32</v>
      </c>
      <c r="T31" s="94">
        <f t="shared" si="8"/>
        <v>0</v>
      </c>
      <c r="U31" s="94" t="s">
        <v>32</v>
      </c>
      <c r="V31" s="94">
        <f t="shared" si="9"/>
        <v>0</v>
      </c>
      <c r="W31" s="94" t="s">
        <v>32</v>
      </c>
      <c r="X31" s="99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89.25" x14ac:dyDescent="0.2">
      <c r="A32" s="23" t="s">
        <v>462</v>
      </c>
      <c r="B32" s="149" t="s">
        <v>463</v>
      </c>
      <c r="C32" s="151" t="s">
        <v>31</v>
      </c>
      <c r="D32" s="103">
        <f t="shared" ref="D32:D33" si="33">SUM(E32:H32)</f>
        <v>6.1390588099999999</v>
      </c>
      <c r="E32" s="103">
        <f>SUM(E33,E36)</f>
        <v>0</v>
      </c>
      <c r="F32" s="103">
        <f t="shared" ref="F32:I32" si="34">SUM(F33,F36)</f>
        <v>0</v>
      </c>
      <c r="G32" s="103">
        <f t="shared" si="34"/>
        <v>6.1390588099999999</v>
      </c>
      <c r="H32" s="103">
        <f t="shared" si="34"/>
        <v>0</v>
      </c>
      <c r="I32" s="103">
        <f t="shared" si="34"/>
        <v>5.2643833319999995</v>
      </c>
      <c r="J32" s="103">
        <f>SUM(J33,J36)</f>
        <v>0</v>
      </c>
      <c r="K32" s="103">
        <f t="shared" ref="K32:M32" si="35">SUM(K33,K36)</f>
        <v>0</v>
      </c>
      <c r="L32" s="103">
        <f t="shared" si="35"/>
        <v>5.2643833319999995</v>
      </c>
      <c r="M32" s="103">
        <f t="shared" si="35"/>
        <v>0</v>
      </c>
      <c r="N32" s="94">
        <f t="shared" ref="N32:N35" si="36">I32-D32</f>
        <v>-0.87467547800000034</v>
      </c>
      <c r="O32" s="94" t="s">
        <v>32</v>
      </c>
      <c r="P32" s="94">
        <f t="shared" ref="P32:P35" si="37">J32-E32</f>
        <v>0</v>
      </c>
      <c r="Q32" s="94" t="s">
        <v>32</v>
      </c>
      <c r="R32" s="94">
        <f t="shared" ref="R32:R35" si="38">K32-F32</f>
        <v>0</v>
      </c>
      <c r="S32" s="94" t="s">
        <v>32</v>
      </c>
      <c r="T32" s="94">
        <f t="shared" ref="T32:T35" si="39">L32-G32</f>
        <v>-0.87467547800000034</v>
      </c>
      <c r="U32" s="94" t="s">
        <v>32</v>
      </c>
      <c r="V32" s="94">
        <f t="shared" ref="V32:V35" si="40">M32-H32</f>
        <v>0</v>
      </c>
      <c r="W32" s="94" t="s">
        <v>32</v>
      </c>
      <c r="X32" s="99" t="s">
        <v>119</v>
      </c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61.5" customHeight="1" x14ac:dyDescent="0.2">
      <c r="A33" s="147" t="s">
        <v>464</v>
      </c>
      <c r="B33" s="146" t="s">
        <v>69</v>
      </c>
      <c r="C33" s="154" t="s">
        <v>31</v>
      </c>
      <c r="D33" s="148">
        <f t="shared" si="33"/>
        <v>0.72855004000000001</v>
      </c>
      <c r="E33" s="148">
        <f t="shared" ref="E33:M33" si="41">E34</f>
        <v>0</v>
      </c>
      <c r="F33" s="148">
        <f t="shared" si="41"/>
        <v>0</v>
      </c>
      <c r="G33" s="148">
        <f t="shared" si="41"/>
        <v>0.72855004000000001</v>
      </c>
      <c r="H33" s="156">
        <f t="shared" si="41"/>
        <v>0</v>
      </c>
      <c r="I33" s="148">
        <f t="shared" ref="I33" si="42">SUM(J33:M33)</f>
        <v>0.69508422000000003</v>
      </c>
      <c r="J33" s="148">
        <f t="shared" si="41"/>
        <v>0</v>
      </c>
      <c r="K33" s="148">
        <f t="shared" si="41"/>
        <v>0</v>
      </c>
      <c r="L33" s="148">
        <f t="shared" si="41"/>
        <v>0.69508422000000003</v>
      </c>
      <c r="M33" s="156">
        <f t="shared" si="41"/>
        <v>0</v>
      </c>
      <c r="N33" s="156">
        <f t="shared" si="36"/>
        <v>-3.3465819999999979E-2</v>
      </c>
      <c r="O33" s="156" t="s">
        <v>32</v>
      </c>
      <c r="P33" s="156">
        <f t="shared" si="37"/>
        <v>0</v>
      </c>
      <c r="Q33" s="156" t="s">
        <v>32</v>
      </c>
      <c r="R33" s="156">
        <f t="shared" si="38"/>
        <v>0</v>
      </c>
      <c r="S33" s="156" t="s">
        <v>32</v>
      </c>
      <c r="T33" s="156">
        <f t="shared" si="39"/>
        <v>-3.3465819999999979E-2</v>
      </c>
      <c r="U33" s="156" t="s">
        <v>32</v>
      </c>
      <c r="V33" s="156">
        <f t="shared" si="40"/>
        <v>0</v>
      </c>
      <c r="W33" s="156" t="s">
        <v>32</v>
      </c>
      <c r="X33" s="155" t="s">
        <v>32</v>
      </c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x14ac:dyDescent="0.2">
      <c r="A34" s="152" t="s">
        <v>465</v>
      </c>
      <c r="B34" s="153" t="s">
        <v>123</v>
      </c>
      <c r="C34" s="154" t="s">
        <v>31</v>
      </c>
      <c r="D34" s="148">
        <f>SUM(H34)</f>
        <v>0</v>
      </c>
      <c r="E34" s="148">
        <v>0</v>
      </c>
      <c r="F34" s="148">
        <v>0</v>
      </c>
      <c r="G34" s="148">
        <f>SUM(G35:G35)</f>
        <v>0.72855004000000001</v>
      </c>
      <c r="H34" s="156">
        <v>0</v>
      </c>
      <c r="I34" s="148">
        <f>SUM(J34:M34)</f>
        <v>0.69508422000000003</v>
      </c>
      <c r="J34" s="148">
        <v>0</v>
      </c>
      <c r="K34" s="148">
        <v>0</v>
      </c>
      <c r="L34" s="148">
        <f>SUM(L35:L35)</f>
        <v>0.69508422000000003</v>
      </c>
      <c r="M34" s="156">
        <f>SUM(M35:M35)</f>
        <v>0</v>
      </c>
      <c r="N34" s="156">
        <f t="shared" si="36"/>
        <v>0.69508422000000003</v>
      </c>
      <c r="O34" s="156" t="s">
        <v>32</v>
      </c>
      <c r="P34" s="156">
        <f t="shared" si="37"/>
        <v>0</v>
      </c>
      <c r="Q34" s="156" t="s">
        <v>32</v>
      </c>
      <c r="R34" s="156">
        <f t="shared" si="38"/>
        <v>0</v>
      </c>
      <c r="S34" s="156" t="s">
        <v>32</v>
      </c>
      <c r="T34" s="156">
        <f t="shared" si="39"/>
        <v>-3.3465819999999979E-2</v>
      </c>
      <c r="U34" s="156" t="s">
        <v>32</v>
      </c>
      <c r="V34" s="156">
        <f t="shared" si="40"/>
        <v>0</v>
      </c>
      <c r="W34" s="156" t="s">
        <v>32</v>
      </c>
      <c r="X34" s="155" t="s">
        <v>32</v>
      </c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39.75" customHeight="1" x14ac:dyDescent="0.2">
      <c r="A35" s="24" t="s">
        <v>465</v>
      </c>
      <c r="B35" s="150" t="s">
        <v>427</v>
      </c>
      <c r="C35" s="151" t="s">
        <v>466</v>
      </c>
      <c r="D35" s="103">
        <f t="shared" ref="D35" si="43">SUM(E35:H35)</f>
        <v>0.72855004000000001</v>
      </c>
      <c r="E35" s="103">
        <v>0</v>
      </c>
      <c r="F35" s="103">
        <v>0</v>
      </c>
      <c r="G35" s="103">
        <v>0.72855004000000001</v>
      </c>
      <c r="H35" s="94">
        <v>0</v>
      </c>
      <c r="I35" s="103">
        <f t="shared" ref="I35:I39" si="44">SUM(J35:M35)</f>
        <v>0.69508422000000003</v>
      </c>
      <c r="J35" s="103">
        <v>0</v>
      </c>
      <c r="K35" s="103">
        <v>0</v>
      </c>
      <c r="L35" s="103">
        <v>0.69508422000000003</v>
      </c>
      <c r="M35" s="94">
        <v>0</v>
      </c>
      <c r="N35" s="94">
        <f t="shared" si="36"/>
        <v>-3.3465819999999979E-2</v>
      </c>
      <c r="O35" s="94" t="s">
        <v>32</v>
      </c>
      <c r="P35" s="94">
        <f t="shared" si="37"/>
        <v>0</v>
      </c>
      <c r="Q35" s="94" t="s">
        <v>32</v>
      </c>
      <c r="R35" s="94">
        <f t="shared" si="38"/>
        <v>0</v>
      </c>
      <c r="S35" s="94" t="s">
        <v>32</v>
      </c>
      <c r="T35" s="94">
        <f t="shared" si="39"/>
        <v>-3.3465819999999979E-2</v>
      </c>
      <c r="U35" s="94" t="s">
        <v>32</v>
      </c>
      <c r="V35" s="94">
        <f t="shared" si="40"/>
        <v>0</v>
      </c>
      <c r="W35" s="94" t="s">
        <v>32</v>
      </c>
      <c r="X35" s="99" t="s">
        <v>32</v>
      </c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63.75" x14ac:dyDescent="0.2">
      <c r="A36" s="147" t="s">
        <v>467</v>
      </c>
      <c r="B36" s="146" t="s">
        <v>71</v>
      </c>
      <c r="C36" s="154" t="s">
        <v>31</v>
      </c>
      <c r="D36" s="148">
        <f t="shared" ref="D36" si="45">SUM(E36:H36)</f>
        <v>5.4105087699999999</v>
      </c>
      <c r="E36" s="148">
        <f>SUM(E37,E40)</f>
        <v>0</v>
      </c>
      <c r="F36" s="148">
        <f t="shared" ref="F36" si="46">SUM(F37,F40)</f>
        <v>0</v>
      </c>
      <c r="G36" s="148">
        <f t="shared" ref="G36" si="47">SUM(G37,G40)</f>
        <v>5.4105087699999999</v>
      </c>
      <c r="H36" s="156">
        <f t="shared" ref="H36" si="48">SUM(H37,H40)</f>
        <v>0</v>
      </c>
      <c r="I36" s="148">
        <f t="shared" ref="I36" si="49">SUM(I37,I40)</f>
        <v>4.5692991119999995</v>
      </c>
      <c r="J36" s="148">
        <f>SUM(J37,J40)</f>
        <v>0</v>
      </c>
      <c r="K36" s="148">
        <f t="shared" ref="K36" si="50">SUM(K37,K40)</f>
        <v>0</v>
      </c>
      <c r="L36" s="148">
        <f t="shared" ref="L36" si="51">SUM(L37,L40)</f>
        <v>4.5692991119999995</v>
      </c>
      <c r="M36" s="156">
        <f t="shared" ref="M36" si="52">SUM(M37,M40)</f>
        <v>0</v>
      </c>
      <c r="N36" s="156">
        <f t="shared" ref="N36" si="53">I36-D36</f>
        <v>-0.84120965800000036</v>
      </c>
      <c r="O36" s="156" t="s">
        <v>32</v>
      </c>
      <c r="P36" s="156">
        <f t="shared" ref="P36" si="54">J36-E36</f>
        <v>0</v>
      </c>
      <c r="Q36" s="156" t="s">
        <v>32</v>
      </c>
      <c r="R36" s="156">
        <f t="shared" ref="R36" si="55">K36-F36</f>
        <v>0</v>
      </c>
      <c r="S36" s="156" t="s">
        <v>32</v>
      </c>
      <c r="T36" s="156">
        <f t="shared" ref="T36" si="56">L36-G36</f>
        <v>-0.84120965800000036</v>
      </c>
      <c r="U36" s="156" t="s">
        <v>32</v>
      </c>
      <c r="V36" s="156">
        <f t="shared" ref="V36" si="57">M36-H36</f>
        <v>0</v>
      </c>
      <c r="W36" s="156" t="s">
        <v>32</v>
      </c>
      <c r="X36" s="155" t="s">
        <v>32</v>
      </c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x14ac:dyDescent="0.2">
      <c r="A37" s="152" t="s">
        <v>468</v>
      </c>
      <c r="B37" s="153" t="s">
        <v>123</v>
      </c>
      <c r="C37" s="154" t="s">
        <v>31</v>
      </c>
      <c r="D37" s="148">
        <f t="shared" ref="D37:D39" si="58">SUM(E37:H37)</f>
        <v>3.7310360999999999</v>
      </c>
      <c r="E37" s="148">
        <f>SUM(E38:E39)</f>
        <v>0</v>
      </c>
      <c r="F37" s="148">
        <f>SUM(F38:F39)</f>
        <v>0</v>
      </c>
      <c r="G37" s="148">
        <f>SUM(G38:G39)</f>
        <v>3.7310360999999999</v>
      </c>
      <c r="H37" s="156">
        <f>SUM(H38:H39)</f>
        <v>0</v>
      </c>
      <c r="I37" s="148">
        <f t="shared" si="44"/>
        <v>3.5942842079999999</v>
      </c>
      <c r="J37" s="148">
        <f>SUM(J38:J39)</f>
        <v>0</v>
      </c>
      <c r="K37" s="148">
        <f>SUM(K38:K39)</f>
        <v>0</v>
      </c>
      <c r="L37" s="148">
        <f>SUM(L38:L39)</f>
        <v>3.5942842079999999</v>
      </c>
      <c r="M37" s="156">
        <f>SUM(M38:M39)</f>
        <v>0</v>
      </c>
      <c r="N37" s="156">
        <f t="shared" ref="N37:N39" si="59">I37-D37</f>
        <v>-0.13675189199999993</v>
      </c>
      <c r="O37" s="156" t="s">
        <v>32</v>
      </c>
      <c r="P37" s="156">
        <f t="shared" ref="P37:P39" si="60">J37-E37</f>
        <v>0</v>
      </c>
      <c r="Q37" s="156" t="s">
        <v>32</v>
      </c>
      <c r="R37" s="156">
        <f t="shared" ref="R37:R39" si="61">K37-F37</f>
        <v>0</v>
      </c>
      <c r="S37" s="156" t="s">
        <v>32</v>
      </c>
      <c r="T37" s="156">
        <f t="shared" ref="T37:T39" si="62">L37-G37</f>
        <v>-0.13675189199999993</v>
      </c>
      <c r="U37" s="156" t="s">
        <v>32</v>
      </c>
      <c r="V37" s="156">
        <f t="shared" ref="V37:V39" si="63">M37-H37</f>
        <v>0</v>
      </c>
      <c r="W37" s="156" t="s">
        <v>32</v>
      </c>
      <c r="X37" s="155" t="s">
        <v>32</v>
      </c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25.5" x14ac:dyDescent="0.2">
      <c r="A38" s="24" t="s">
        <v>468</v>
      </c>
      <c r="B38" s="150" t="s">
        <v>335</v>
      </c>
      <c r="C38" s="151" t="s">
        <v>469</v>
      </c>
      <c r="D38" s="103">
        <f t="shared" si="58"/>
        <v>0.51849586000000003</v>
      </c>
      <c r="E38" s="103">
        <v>0</v>
      </c>
      <c r="F38" s="103">
        <v>0</v>
      </c>
      <c r="G38" s="103">
        <v>0.51849586000000003</v>
      </c>
      <c r="H38" s="94">
        <v>0</v>
      </c>
      <c r="I38" s="103">
        <f t="shared" si="44"/>
        <v>0.38274961200000002</v>
      </c>
      <c r="J38" s="103">
        <v>0</v>
      </c>
      <c r="K38" s="103">
        <v>0</v>
      </c>
      <c r="L38" s="103">
        <v>0.38274961200000002</v>
      </c>
      <c r="M38" s="94">
        <v>0</v>
      </c>
      <c r="N38" s="94">
        <f t="shared" si="59"/>
        <v>-0.13574624800000001</v>
      </c>
      <c r="O38" s="94" t="s">
        <v>32</v>
      </c>
      <c r="P38" s="94">
        <f t="shared" si="60"/>
        <v>0</v>
      </c>
      <c r="Q38" s="94" t="s">
        <v>32</v>
      </c>
      <c r="R38" s="94">
        <f t="shared" si="61"/>
        <v>0</v>
      </c>
      <c r="S38" s="94" t="s">
        <v>32</v>
      </c>
      <c r="T38" s="94">
        <f t="shared" si="62"/>
        <v>-0.13574624800000001</v>
      </c>
      <c r="U38" s="94" t="s">
        <v>32</v>
      </c>
      <c r="V38" s="94">
        <f t="shared" si="63"/>
        <v>0</v>
      </c>
      <c r="W38" s="94" t="s">
        <v>32</v>
      </c>
      <c r="X38" s="99" t="s">
        <v>32</v>
      </c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4.75" customHeight="1" x14ac:dyDescent="0.2">
      <c r="A39" s="24" t="s">
        <v>468</v>
      </c>
      <c r="B39" s="150" t="s">
        <v>337</v>
      </c>
      <c r="C39" s="151" t="s">
        <v>470</v>
      </c>
      <c r="D39" s="103">
        <f t="shared" si="58"/>
        <v>3.21254024</v>
      </c>
      <c r="E39" s="103">
        <v>0</v>
      </c>
      <c r="F39" s="103">
        <v>0</v>
      </c>
      <c r="G39" s="103">
        <v>3.21254024</v>
      </c>
      <c r="H39" s="94">
        <v>0</v>
      </c>
      <c r="I39" s="103">
        <f t="shared" si="44"/>
        <v>3.2115345959999999</v>
      </c>
      <c r="J39" s="103">
        <v>0</v>
      </c>
      <c r="K39" s="103">
        <v>0</v>
      </c>
      <c r="L39" s="103">
        <v>3.2115345959999999</v>
      </c>
      <c r="M39" s="94">
        <v>0</v>
      </c>
      <c r="N39" s="94">
        <f t="shared" si="59"/>
        <v>-1.0056440000001388E-3</v>
      </c>
      <c r="O39" s="94" t="s">
        <v>32</v>
      </c>
      <c r="P39" s="94">
        <f t="shared" si="60"/>
        <v>0</v>
      </c>
      <c r="Q39" s="94" t="s">
        <v>32</v>
      </c>
      <c r="R39" s="94">
        <f t="shared" si="61"/>
        <v>0</v>
      </c>
      <c r="S39" s="94" t="s">
        <v>32</v>
      </c>
      <c r="T39" s="94">
        <f t="shared" si="62"/>
        <v>-1.0056440000001388E-3</v>
      </c>
      <c r="U39" s="94" t="s">
        <v>32</v>
      </c>
      <c r="V39" s="94">
        <f t="shared" si="63"/>
        <v>0</v>
      </c>
      <c r="W39" s="94" t="s">
        <v>32</v>
      </c>
      <c r="X39" s="99" t="s">
        <v>32</v>
      </c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4.75" customHeight="1" x14ac:dyDescent="0.2">
      <c r="A40" s="152" t="s">
        <v>471</v>
      </c>
      <c r="B40" s="153" t="s">
        <v>151</v>
      </c>
      <c r="C40" s="154" t="s">
        <v>31</v>
      </c>
      <c r="D40" s="148">
        <f>SUM(H40)</f>
        <v>0</v>
      </c>
      <c r="E40" s="148">
        <v>0</v>
      </c>
      <c r="F40" s="148">
        <v>0</v>
      </c>
      <c r="G40" s="148">
        <f>SUM(G41:G41)</f>
        <v>1.67947267</v>
      </c>
      <c r="H40" s="156">
        <v>0</v>
      </c>
      <c r="I40" s="148">
        <f>SUM(J40:M40)</f>
        <v>0.97501490400000002</v>
      </c>
      <c r="J40" s="148">
        <v>0</v>
      </c>
      <c r="K40" s="148">
        <v>0</v>
      </c>
      <c r="L40" s="148">
        <f>SUM(L41:L41)</f>
        <v>0.97501490400000002</v>
      </c>
      <c r="M40" s="156">
        <f>SUM(M41:M41)</f>
        <v>0</v>
      </c>
      <c r="N40" s="156">
        <f t="shared" ref="N40:N41" si="64">I40-D40</f>
        <v>0.97501490400000002</v>
      </c>
      <c r="O40" s="156" t="s">
        <v>32</v>
      </c>
      <c r="P40" s="156">
        <f t="shared" ref="P40:P41" si="65">J40-E40</f>
        <v>0</v>
      </c>
      <c r="Q40" s="156" t="s">
        <v>32</v>
      </c>
      <c r="R40" s="156">
        <f t="shared" ref="R40:R41" si="66">K40-F40</f>
        <v>0</v>
      </c>
      <c r="S40" s="156" t="s">
        <v>32</v>
      </c>
      <c r="T40" s="156">
        <f t="shared" ref="T40:T41" si="67">L40-G40</f>
        <v>-0.70445776599999999</v>
      </c>
      <c r="U40" s="156" t="s">
        <v>32</v>
      </c>
      <c r="V40" s="156">
        <f t="shared" ref="V40:V41" si="68">M40-H40</f>
        <v>0</v>
      </c>
      <c r="W40" s="156" t="s">
        <v>32</v>
      </c>
      <c r="X40" s="155" t="s">
        <v>32</v>
      </c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24.75" customHeight="1" x14ac:dyDescent="0.2">
      <c r="A41" s="24" t="s">
        <v>471</v>
      </c>
      <c r="B41" s="150" t="s">
        <v>343</v>
      </c>
      <c r="C41" s="151" t="s">
        <v>472</v>
      </c>
      <c r="D41" s="103">
        <f t="shared" ref="D41" si="69">SUM(E41:H41)</f>
        <v>1.67947267</v>
      </c>
      <c r="E41" s="103">
        <v>0</v>
      </c>
      <c r="F41" s="103">
        <v>0</v>
      </c>
      <c r="G41" s="103">
        <v>1.67947267</v>
      </c>
      <c r="H41" s="94">
        <v>0</v>
      </c>
      <c r="I41" s="103">
        <f t="shared" ref="I41" si="70">SUM(J41:M41)</f>
        <v>0.97501490400000002</v>
      </c>
      <c r="J41" s="103">
        <v>0</v>
      </c>
      <c r="K41" s="103">
        <v>0</v>
      </c>
      <c r="L41" s="157">
        <v>0.97501490400000002</v>
      </c>
      <c r="M41" s="94">
        <v>0</v>
      </c>
      <c r="N41" s="94">
        <f t="shared" si="64"/>
        <v>-0.70445776599999999</v>
      </c>
      <c r="O41" s="94" t="s">
        <v>32</v>
      </c>
      <c r="P41" s="94">
        <f t="shared" si="65"/>
        <v>0</v>
      </c>
      <c r="Q41" s="94" t="s">
        <v>32</v>
      </c>
      <c r="R41" s="94">
        <f t="shared" si="66"/>
        <v>0</v>
      </c>
      <c r="S41" s="94" t="s">
        <v>32</v>
      </c>
      <c r="T41" s="94">
        <f t="shared" si="67"/>
        <v>-0.70445776599999999</v>
      </c>
      <c r="U41" s="94" t="s">
        <v>32</v>
      </c>
      <c r="V41" s="94">
        <f t="shared" si="68"/>
        <v>0</v>
      </c>
      <c r="W41" s="94" t="s">
        <v>32</v>
      </c>
      <c r="X41" s="99" t="s">
        <v>32</v>
      </c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s="59" customFormat="1" ht="25.5" x14ac:dyDescent="0.25">
      <c r="A42" s="80" t="s">
        <v>72</v>
      </c>
      <c r="B42" s="83" t="s">
        <v>73</v>
      </c>
      <c r="C42" s="82" t="s">
        <v>31</v>
      </c>
      <c r="D42" s="102">
        <f t="shared" si="0"/>
        <v>224.23160314999998</v>
      </c>
      <c r="E42" s="102">
        <f>SUM(E43,E75,E89,E98)</f>
        <v>0</v>
      </c>
      <c r="F42" s="102">
        <f>SUM(F43,F75,F89,F98)</f>
        <v>0</v>
      </c>
      <c r="G42" s="102">
        <f>SUM(G43,G75,G89,G98)</f>
        <v>224.23160314999998</v>
      </c>
      <c r="H42" s="92">
        <f>SUM(H43,H75,H89,H98)</f>
        <v>0</v>
      </c>
      <c r="I42" s="102">
        <f>SUM(J42:M42)</f>
        <v>170.45259180599999</v>
      </c>
      <c r="J42" s="102">
        <f>SUM(J43,J75,J89,J98)</f>
        <v>0</v>
      </c>
      <c r="K42" s="102">
        <f>SUM(K43,K75,K89,K98)</f>
        <v>0</v>
      </c>
      <c r="L42" s="102">
        <f>SUM(L43,L75,L89,L98)</f>
        <v>170.45259180599999</v>
      </c>
      <c r="M42" s="92">
        <f>SUM(M43,M75,M89,M98)</f>
        <v>0</v>
      </c>
      <c r="N42" s="92">
        <f t="shared" si="5"/>
        <v>-53.779011343999997</v>
      </c>
      <c r="O42" s="92" t="s">
        <v>32</v>
      </c>
      <c r="P42" s="92">
        <f t="shared" si="6"/>
        <v>0</v>
      </c>
      <c r="Q42" s="92" t="s">
        <v>32</v>
      </c>
      <c r="R42" s="92">
        <f t="shared" si="7"/>
        <v>0</v>
      </c>
      <c r="S42" s="92" t="s">
        <v>32</v>
      </c>
      <c r="T42" s="92">
        <f t="shared" si="8"/>
        <v>-53.779011343999997</v>
      </c>
      <c r="U42" s="92" t="s">
        <v>32</v>
      </c>
      <c r="V42" s="92">
        <f t="shared" si="9"/>
        <v>0</v>
      </c>
      <c r="W42" s="92" t="s">
        <v>32</v>
      </c>
      <c r="X42" s="97" t="s">
        <v>32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</row>
    <row r="43" spans="1:1025" s="59" customFormat="1" ht="51" x14ac:dyDescent="0.25">
      <c r="A43" s="80" t="s">
        <v>74</v>
      </c>
      <c r="B43" s="83" t="s">
        <v>75</v>
      </c>
      <c r="C43" s="81" t="s">
        <v>31</v>
      </c>
      <c r="D43" s="102">
        <f t="shared" si="0"/>
        <v>75.37464211999999</v>
      </c>
      <c r="E43" s="102">
        <f>SUM(E44,E49,E61)</f>
        <v>0</v>
      </c>
      <c r="F43" s="102">
        <f>SUM(F44,F49,F61)</f>
        <v>0</v>
      </c>
      <c r="G43" s="102">
        <f>SUM(G44,G49,G61)</f>
        <v>75.37464211999999</v>
      </c>
      <c r="H43" s="92">
        <f>SUM(H44,H49,H61)</f>
        <v>0</v>
      </c>
      <c r="I43" s="102">
        <f t="shared" si="12"/>
        <v>60.548782721999999</v>
      </c>
      <c r="J43" s="102">
        <f>SUM(J44,J49,J61)</f>
        <v>0</v>
      </c>
      <c r="K43" s="102">
        <f>SUM(K44,K49,K61)</f>
        <v>0</v>
      </c>
      <c r="L43" s="102">
        <f>SUM(L44,L49,L61)</f>
        <v>60.548782721999999</v>
      </c>
      <c r="M43" s="92">
        <f>SUM(M44,M49,M61)</f>
        <v>0</v>
      </c>
      <c r="N43" s="92">
        <f t="shared" si="5"/>
        <v>-14.825859397999992</v>
      </c>
      <c r="O43" s="92" t="s">
        <v>32</v>
      </c>
      <c r="P43" s="92">
        <f t="shared" si="6"/>
        <v>0</v>
      </c>
      <c r="Q43" s="92" t="s">
        <v>32</v>
      </c>
      <c r="R43" s="92">
        <f t="shared" si="7"/>
        <v>0</v>
      </c>
      <c r="S43" s="92" t="s">
        <v>32</v>
      </c>
      <c r="T43" s="92">
        <f t="shared" si="8"/>
        <v>-14.825859397999992</v>
      </c>
      <c r="U43" s="92" t="s">
        <v>32</v>
      </c>
      <c r="V43" s="92">
        <f t="shared" si="9"/>
        <v>0</v>
      </c>
      <c r="W43" s="92" t="s">
        <v>32</v>
      </c>
      <c r="X43" s="97" t="s">
        <v>32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</row>
    <row r="44" spans="1:1025" s="59" customFormat="1" ht="15.75" x14ac:dyDescent="0.25">
      <c r="A44" s="80" t="s">
        <v>122</v>
      </c>
      <c r="B44" s="83" t="s">
        <v>123</v>
      </c>
      <c r="C44" s="82" t="s">
        <v>31</v>
      </c>
      <c r="D44" s="102">
        <f t="shared" si="0"/>
        <v>19.375463289999999</v>
      </c>
      <c r="E44" s="102">
        <f>SUM(E45:E48)</f>
        <v>0</v>
      </c>
      <c r="F44" s="102">
        <f>SUM(F45:F48)</f>
        <v>0</v>
      </c>
      <c r="G44" s="102">
        <f>SUM(G45:G48)</f>
        <v>19.375463289999999</v>
      </c>
      <c r="H44" s="92">
        <f>SUM(H45:H48)</f>
        <v>0</v>
      </c>
      <c r="I44" s="102">
        <f t="shared" si="12"/>
        <v>10.383152750000001</v>
      </c>
      <c r="J44" s="102">
        <f>SUM(J45:J48)</f>
        <v>0</v>
      </c>
      <c r="K44" s="102">
        <f>SUM(K45:K48)</f>
        <v>0</v>
      </c>
      <c r="L44" s="102">
        <f>SUM(L45:L48)</f>
        <v>10.383152750000001</v>
      </c>
      <c r="M44" s="92">
        <f>SUM(M45:M48)</f>
        <v>0</v>
      </c>
      <c r="N44" s="92">
        <f t="shared" si="5"/>
        <v>-8.9923105399999983</v>
      </c>
      <c r="O44" s="92" t="s">
        <v>32</v>
      </c>
      <c r="P44" s="92">
        <f t="shared" si="6"/>
        <v>0</v>
      </c>
      <c r="Q44" s="92" t="s">
        <v>32</v>
      </c>
      <c r="R44" s="92">
        <f t="shared" si="7"/>
        <v>0</v>
      </c>
      <c r="S44" s="92" t="s">
        <v>32</v>
      </c>
      <c r="T44" s="92">
        <f t="shared" si="8"/>
        <v>-8.9923105399999983</v>
      </c>
      <c r="U44" s="92" t="s">
        <v>32</v>
      </c>
      <c r="V44" s="92">
        <f t="shared" si="9"/>
        <v>0</v>
      </c>
      <c r="W44" s="92" t="s">
        <v>32</v>
      </c>
      <c r="X44" s="97" t="s">
        <v>32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</row>
    <row r="45" spans="1:1025" ht="63.75" customHeight="1" x14ac:dyDescent="0.2">
      <c r="A45" s="26" t="s">
        <v>122</v>
      </c>
      <c r="B45" s="113" t="s">
        <v>333</v>
      </c>
      <c r="C45" s="114" t="s">
        <v>147</v>
      </c>
      <c r="D45" s="94">
        <f t="shared" si="0"/>
        <v>0.56549333999999996</v>
      </c>
      <c r="E45" s="94">
        <v>0</v>
      </c>
      <c r="F45" s="94">
        <v>0</v>
      </c>
      <c r="G45" s="94">
        <v>0.56549333999999996</v>
      </c>
      <c r="H45" s="94">
        <v>0</v>
      </c>
      <c r="I45" s="94">
        <f t="shared" si="12"/>
        <v>0.65719256400000003</v>
      </c>
      <c r="J45" s="94">
        <v>0</v>
      </c>
      <c r="K45" s="94">
        <v>0</v>
      </c>
      <c r="L45" s="99">
        <v>0.65719256400000003</v>
      </c>
      <c r="M45" s="94">
        <v>0</v>
      </c>
      <c r="N45" s="94">
        <f t="shared" si="5"/>
        <v>9.1699224000000079E-2</v>
      </c>
      <c r="O45" s="94" t="s">
        <v>32</v>
      </c>
      <c r="P45" s="94">
        <f t="shared" si="6"/>
        <v>0</v>
      </c>
      <c r="Q45" s="94" t="s">
        <v>32</v>
      </c>
      <c r="R45" s="94">
        <f t="shared" si="7"/>
        <v>0</v>
      </c>
      <c r="S45" s="94" t="s">
        <v>32</v>
      </c>
      <c r="T45" s="94">
        <f t="shared" si="8"/>
        <v>9.1699224000000079E-2</v>
      </c>
      <c r="U45" s="94" t="s">
        <v>32</v>
      </c>
      <c r="V45" s="94">
        <f t="shared" si="9"/>
        <v>0</v>
      </c>
      <c r="W45" s="94" t="s">
        <v>32</v>
      </c>
      <c r="X45" s="99" t="s">
        <v>32</v>
      </c>
    </row>
    <row r="46" spans="1:1025" ht="141.75" x14ac:dyDescent="0.2">
      <c r="A46" s="26" t="s">
        <v>122</v>
      </c>
      <c r="B46" s="115" t="s">
        <v>334</v>
      </c>
      <c r="C46" s="114" t="s">
        <v>149</v>
      </c>
      <c r="D46" s="94">
        <f t="shared" ref="D46" si="71">SUM(E46:H46)</f>
        <v>12.951925040000001</v>
      </c>
      <c r="E46" s="94">
        <v>0</v>
      </c>
      <c r="F46" s="94">
        <v>0</v>
      </c>
      <c r="G46" s="94">
        <v>12.951925040000001</v>
      </c>
      <c r="H46" s="94">
        <v>0</v>
      </c>
      <c r="I46" s="94">
        <f t="shared" ref="I46" si="72">SUM(J46:M46)</f>
        <v>3.8649102599999998</v>
      </c>
      <c r="J46" s="94">
        <v>0</v>
      </c>
      <c r="K46" s="94">
        <v>0</v>
      </c>
      <c r="L46" s="99">
        <v>3.8649102599999998</v>
      </c>
      <c r="M46" s="94">
        <v>0</v>
      </c>
      <c r="N46" s="94">
        <f t="shared" ref="N46" si="73">I46-D46</f>
        <v>-9.0870147800000005</v>
      </c>
      <c r="O46" s="94" t="s">
        <v>32</v>
      </c>
      <c r="P46" s="94">
        <f t="shared" ref="P46" si="74">J46-E46</f>
        <v>0</v>
      </c>
      <c r="Q46" s="94" t="s">
        <v>32</v>
      </c>
      <c r="R46" s="94">
        <f t="shared" ref="R46" si="75">K46-F46</f>
        <v>0</v>
      </c>
      <c r="S46" s="94" t="s">
        <v>32</v>
      </c>
      <c r="T46" s="94">
        <f t="shared" ref="T46" si="76">L46-G46</f>
        <v>-9.0870147800000005</v>
      </c>
      <c r="U46" s="94" t="s">
        <v>32</v>
      </c>
      <c r="V46" s="94">
        <f t="shared" ref="V46" si="77">M46-H46</f>
        <v>0</v>
      </c>
      <c r="W46" s="94" t="s">
        <v>32</v>
      </c>
      <c r="X46" s="99" t="s">
        <v>32</v>
      </c>
    </row>
    <row r="47" spans="1:1025" ht="47.25" x14ac:dyDescent="0.2">
      <c r="A47" s="26" t="s">
        <v>122</v>
      </c>
      <c r="B47" s="112" t="s">
        <v>339</v>
      </c>
      <c r="C47" s="114" t="s">
        <v>336</v>
      </c>
      <c r="D47" s="94">
        <f t="shared" si="0"/>
        <v>2.4847705900000001</v>
      </c>
      <c r="E47" s="94">
        <v>0</v>
      </c>
      <c r="F47" s="94">
        <v>0</v>
      </c>
      <c r="G47" s="99">
        <v>2.4847705900000001</v>
      </c>
      <c r="H47" s="94">
        <v>0</v>
      </c>
      <c r="I47" s="94">
        <f t="shared" si="12"/>
        <v>2.4696554900000001</v>
      </c>
      <c r="J47" s="94">
        <v>0</v>
      </c>
      <c r="K47" s="94">
        <v>0</v>
      </c>
      <c r="L47" s="99">
        <v>2.4696554900000001</v>
      </c>
      <c r="M47" s="94">
        <v>0</v>
      </c>
      <c r="N47" s="94">
        <f t="shared" si="5"/>
        <v>-1.5115100000000048E-2</v>
      </c>
      <c r="O47" s="94" t="s">
        <v>32</v>
      </c>
      <c r="P47" s="94">
        <f t="shared" si="6"/>
        <v>0</v>
      </c>
      <c r="Q47" s="94" t="s">
        <v>32</v>
      </c>
      <c r="R47" s="94">
        <f t="shared" si="7"/>
        <v>0</v>
      </c>
      <c r="S47" s="94" t="s">
        <v>32</v>
      </c>
      <c r="T47" s="94">
        <f t="shared" si="8"/>
        <v>-1.5115100000000048E-2</v>
      </c>
      <c r="U47" s="94" t="s">
        <v>32</v>
      </c>
      <c r="V47" s="94">
        <f t="shared" si="9"/>
        <v>0</v>
      </c>
      <c r="W47" s="94" t="s">
        <v>32</v>
      </c>
      <c r="X47" s="99" t="s">
        <v>32</v>
      </c>
    </row>
    <row r="48" spans="1:1025" ht="47.25" x14ac:dyDescent="0.2">
      <c r="A48" s="26" t="s">
        <v>122</v>
      </c>
      <c r="B48" s="112" t="s">
        <v>340</v>
      </c>
      <c r="C48" s="114" t="s">
        <v>338</v>
      </c>
      <c r="D48" s="94">
        <f t="shared" si="0"/>
        <v>3.3732743200000002</v>
      </c>
      <c r="E48" s="94">
        <v>0</v>
      </c>
      <c r="F48" s="94">
        <v>0</v>
      </c>
      <c r="G48" s="99">
        <v>3.3732743200000002</v>
      </c>
      <c r="H48" s="94">
        <v>0</v>
      </c>
      <c r="I48" s="94">
        <f t="shared" si="12"/>
        <v>3.3913944360000001</v>
      </c>
      <c r="J48" s="94">
        <v>0</v>
      </c>
      <c r="K48" s="94">
        <v>0</v>
      </c>
      <c r="L48" s="99">
        <v>3.3913944360000001</v>
      </c>
      <c r="M48" s="94">
        <v>0</v>
      </c>
      <c r="N48" s="94">
        <f t="shared" si="5"/>
        <v>1.8120115999999964E-2</v>
      </c>
      <c r="O48" s="94" t="s">
        <v>32</v>
      </c>
      <c r="P48" s="94">
        <f t="shared" si="6"/>
        <v>0</v>
      </c>
      <c r="Q48" s="94" t="s">
        <v>32</v>
      </c>
      <c r="R48" s="94">
        <f t="shared" si="7"/>
        <v>0</v>
      </c>
      <c r="S48" s="94" t="s">
        <v>32</v>
      </c>
      <c r="T48" s="94">
        <f t="shared" si="8"/>
        <v>1.8120115999999964E-2</v>
      </c>
      <c r="U48" s="94" t="s">
        <v>32</v>
      </c>
      <c r="V48" s="94">
        <f t="shared" si="9"/>
        <v>0</v>
      </c>
      <c r="W48" s="94" t="s">
        <v>32</v>
      </c>
      <c r="X48" s="99" t="s">
        <v>32</v>
      </c>
    </row>
    <row r="49" spans="1:24" x14ac:dyDescent="0.2">
      <c r="A49" s="80" t="s">
        <v>150</v>
      </c>
      <c r="B49" s="81" t="s">
        <v>151</v>
      </c>
      <c r="C49" s="81" t="s">
        <v>31</v>
      </c>
      <c r="D49" s="102">
        <f t="shared" si="0"/>
        <v>37.105571419999997</v>
      </c>
      <c r="E49" s="102">
        <f>SUM(E50:E60)</f>
        <v>0</v>
      </c>
      <c r="F49" s="102">
        <f>SUM(F50:F60)</f>
        <v>0</v>
      </c>
      <c r="G49" s="102">
        <f>SUM(G50:G60)</f>
        <v>37.105571419999997</v>
      </c>
      <c r="H49" s="92">
        <f>SUM(H50:H60)</f>
        <v>0</v>
      </c>
      <c r="I49" s="102">
        <f t="shared" si="12"/>
        <v>30.201522408000002</v>
      </c>
      <c r="J49" s="102">
        <f>SUM(J50:J60)</f>
        <v>0</v>
      </c>
      <c r="K49" s="102">
        <f>SUM(K50:K60)</f>
        <v>0</v>
      </c>
      <c r="L49" s="102">
        <f>SUM(L50:L60)</f>
        <v>30.201522408000002</v>
      </c>
      <c r="M49" s="92">
        <f>SUM(M50:M60)</f>
        <v>0</v>
      </c>
      <c r="N49" s="92">
        <f t="shared" si="5"/>
        <v>-6.9040490119999944</v>
      </c>
      <c r="O49" s="92" t="s">
        <v>32</v>
      </c>
      <c r="P49" s="92">
        <f t="shared" si="6"/>
        <v>0</v>
      </c>
      <c r="Q49" s="92" t="s">
        <v>32</v>
      </c>
      <c r="R49" s="92">
        <f t="shared" si="7"/>
        <v>0</v>
      </c>
      <c r="S49" s="92" t="s">
        <v>32</v>
      </c>
      <c r="T49" s="92">
        <f t="shared" si="8"/>
        <v>-6.9040490119999944</v>
      </c>
      <c r="U49" s="92" t="s">
        <v>32</v>
      </c>
      <c r="V49" s="92">
        <f t="shared" si="9"/>
        <v>0</v>
      </c>
      <c r="W49" s="92" t="s">
        <v>32</v>
      </c>
      <c r="X49" s="97" t="s">
        <v>32</v>
      </c>
    </row>
    <row r="50" spans="1:24" ht="94.5" x14ac:dyDescent="0.2">
      <c r="A50" s="118" t="s">
        <v>150</v>
      </c>
      <c r="B50" s="117" t="s">
        <v>473</v>
      </c>
      <c r="C50" s="114" t="s">
        <v>342</v>
      </c>
      <c r="D50" s="103">
        <f t="shared" ref="D50:D60" si="78">SUM(E50:H50)</f>
        <v>25.70877312</v>
      </c>
      <c r="E50" s="103">
        <v>0</v>
      </c>
      <c r="F50" s="103">
        <v>0</v>
      </c>
      <c r="G50" s="94">
        <v>25.70877312</v>
      </c>
      <c r="H50" s="94">
        <v>0</v>
      </c>
      <c r="I50" s="103">
        <f t="shared" ref="I50:I60" si="79">SUM(J50:M50)</f>
        <v>23.344716852000001</v>
      </c>
      <c r="J50" s="103">
        <v>0</v>
      </c>
      <c r="K50" s="103">
        <v>0</v>
      </c>
      <c r="L50" s="99">
        <v>23.344716852000001</v>
      </c>
      <c r="M50" s="94">
        <v>0</v>
      </c>
      <c r="N50" s="94">
        <f t="shared" ref="N50:N60" si="80">I50-D50</f>
        <v>-2.3640562679999988</v>
      </c>
      <c r="O50" s="94" t="s">
        <v>32</v>
      </c>
      <c r="P50" s="94">
        <f t="shared" ref="P50:P60" si="81">J50-E50</f>
        <v>0</v>
      </c>
      <c r="Q50" s="94" t="s">
        <v>32</v>
      </c>
      <c r="R50" s="94">
        <f t="shared" ref="R50:R60" si="82">K50-F50</f>
        <v>0</v>
      </c>
      <c r="S50" s="94" t="s">
        <v>32</v>
      </c>
      <c r="T50" s="94">
        <f t="shared" ref="T50:T60" si="83">L50-G50</f>
        <v>-2.3640562679999988</v>
      </c>
      <c r="U50" s="94" t="s">
        <v>32</v>
      </c>
      <c r="V50" s="94">
        <f t="shared" ref="V50:V60" si="84">M50-H50</f>
        <v>0</v>
      </c>
      <c r="W50" s="94" t="s">
        <v>32</v>
      </c>
      <c r="X50" s="99" t="s">
        <v>32</v>
      </c>
    </row>
    <row r="51" spans="1:24" ht="32.25" customHeight="1" x14ac:dyDescent="0.2">
      <c r="A51" s="118" t="s">
        <v>341</v>
      </c>
      <c r="B51" s="117" t="s">
        <v>345</v>
      </c>
      <c r="C51" s="114" t="s">
        <v>344</v>
      </c>
      <c r="D51" s="103">
        <f t="shared" ref="D51:D59" si="85">SUM(E51:H51)</f>
        <v>1.67947267</v>
      </c>
      <c r="E51" s="103">
        <v>0</v>
      </c>
      <c r="F51" s="103">
        <v>0</v>
      </c>
      <c r="G51" s="99">
        <v>1.67947267</v>
      </c>
      <c r="H51" s="94">
        <v>0</v>
      </c>
      <c r="I51" s="103">
        <f t="shared" ref="I51:I59" si="86">SUM(J51:M51)</f>
        <v>0.93461077199999998</v>
      </c>
      <c r="J51" s="103">
        <v>0</v>
      </c>
      <c r="K51" s="103">
        <v>0</v>
      </c>
      <c r="L51" s="99">
        <v>0.93461077199999998</v>
      </c>
      <c r="M51" s="94">
        <v>0</v>
      </c>
      <c r="N51" s="94">
        <f t="shared" ref="N51:N59" si="87">I51-D51</f>
        <v>-0.74486189800000002</v>
      </c>
      <c r="O51" s="94" t="s">
        <v>32</v>
      </c>
      <c r="P51" s="94">
        <f t="shared" ref="P51:P59" si="88">J51-E51</f>
        <v>0</v>
      </c>
      <c r="Q51" s="94" t="s">
        <v>32</v>
      </c>
      <c r="R51" s="94">
        <f t="shared" ref="R51:R59" si="89">K51-F51</f>
        <v>0</v>
      </c>
      <c r="S51" s="94" t="s">
        <v>32</v>
      </c>
      <c r="T51" s="94">
        <f t="shared" ref="T51:T59" si="90">L51-G51</f>
        <v>-0.74486189800000002</v>
      </c>
      <c r="U51" s="94" t="s">
        <v>32</v>
      </c>
      <c r="V51" s="94">
        <f t="shared" ref="V51:V59" si="91">M51-H51</f>
        <v>0</v>
      </c>
      <c r="W51" s="94" t="s">
        <v>32</v>
      </c>
      <c r="X51" s="99" t="s">
        <v>32</v>
      </c>
    </row>
    <row r="52" spans="1:24" ht="37.5" customHeight="1" x14ac:dyDescent="0.2">
      <c r="A52" s="118" t="s">
        <v>341</v>
      </c>
      <c r="B52" s="117" t="s">
        <v>347</v>
      </c>
      <c r="C52" s="114" t="s">
        <v>346</v>
      </c>
      <c r="D52" s="103">
        <f t="shared" si="85"/>
        <v>1.7248326700000001</v>
      </c>
      <c r="E52" s="103">
        <v>0</v>
      </c>
      <c r="F52" s="103">
        <v>0</v>
      </c>
      <c r="G52" s="99">
        <v>1.7248326700000001</v>
      </c>
      <c r="H52" s="94">
        <v>0</v>
      </c>
      <c r="I52" s="103">
        <f t="shared" si="86"/>
        <v>1.0203321839999999</v>
      </c>
      <c r="J52" s="103">
        <v>0</v>
      </c>
      <c r="K52" s="103">
        <v>0</v>
      </c>
      <c r="L52" s="99">
        <v>1.0203321839999999</v>
      </c>
      <c r="M52" s="94">
        <v>0</v>
      </c>
      <c r="N52" s="94">
        <f t="shared" si="87"/>
        <v>-0.70450048600000015</v>
      </c>
      <c r="O52" s="94" t="s">
        <v>32</v>
      </c>
      <c r="P52" s="94">
        <f t="shared" si="88"/>
        <v>0</v>
      </c>
      <c r="Q52" s="94" t="s">
        <v>32</v>
      </c>
      <c r="R52" s="94">
        <f t="shared" si="89"/>
        <v>0</v>
      </c>
      <c r="S52" s="94" t="s">
        <v>32</v>
      </c>
      <c r="T52" s="94">
        <f t="shared" si="90"/>
        <v>-0.70450048600000015</v>
      </c>
      <c r="U52" s="94" t="s">
        <v>32</v>
      </c>
      <c r="V52" s="94">
        <f t="shared" si="91"/>
        <v>0</v>
      </c>
      <c r="W52" s="94" t="s">
        <v>32</v>
      </c>
      <c r="X52" s="99" t="s">
        <v>32</v>
      </c>
    </row>
    <row r="53" spans="1:24" ht="36.75" customHeight="1" x14ac:dyDescent="0.2">
      <c r="A53" s="118" t="s">
        <v>341</v>
      </c>
      <c r="B53" s="117" t="s">
        <v>349</v>
      </c>
      <c r="C53" s="114" t="s">
        <v>348</v>
      </c>
      <c r="D53" s="103">
        <f t="shared" si="85"/>
        <v>0.67908005999999999</v>
      </c>
      <c r="E53" s="103">
        <v>0</v>
      </c>
      <c r="F53" s="103">
        <v>0</v>
      </c>
      <c r="G53" s="99">
        <v>0.67908005999999999</v>
      </c>
      <c r="H53" s="94">
        <v>0</v>
      </c>
      <c r="I53" s="103">
        <f t="shared" si="86"/>
        <v>0.37722676799999999</v>
      </c>
      <c r="J53" s="103">
        <v>0</v>
      </c>
      <c r="K53" s="103">
        <v>0</v>
      </c>
      <c r="L53" s="99">
        <v>0.37722676799999999</v>
      </c>
      <c r="M53" s="94">
        <v>0</v>
      </c>
      <c r="N53" s="94">
        <f t="shared" si="87"/>
        <v>-0.301853292</v>
      </c>
      <c r="O53" s="94" t="s">
        <v>32</v>
      </c>
      <c r="P53" s="94">
        <f t="shared" si="88"/>
        <v>0</v>
      </c>
      <c r="Q53" s="94" t="s">
        <v>32</v>
      </c>
      <c r="R53" s="94">
        <f t="shared" si="89"/>
        <v>0</v>
      </c>
      <c r="S53" s="94" t="s">
        <v>32</v>
      </c>
      <c r="T53" s="94">
        <f t="shared" si="90"/>
        <v>-0.301853292</v>
      </c>
      <c r="U53" s="94" t="s">
        <v>32</v>
      </c>
      <c r="V53" s="94">
        <f t="shared" si="91"/>
        <v>0</v>
      </c>
      <c r="W53" s="94" t="s">
        <v>32</v>
      </c>
      <c r="X53" s="99" t="s">
        <v>32</v>
      </c>
    </row>
    <row r="54" spans="1:24" ht="32.25" customHeight="1" x14ac:dyDescent="0.2">
      <c r="A54" s="118" t="s">
        <v>341</v>
      </c>
      <c r="B54" s="117" t="s">
        <v>351</v>
      </c>
      <c r="C54" s="114" t="s">
        <v>350</v>
      </c>
      <c r="D54" s="103">
        <f t="shared" si="85"/>
        <v>1.67947267</v>
      </c>
      <c r="E54" s="103">
        <v>0</v>
      </c>
      <c r="F54" s="103">
        <v>0</v>
      </c>
      <c r="G54" s="99">
        <v>1.67947267</v>
      </c>
      <c r="H54" s="94">
        <v>0</v>
      </c>
      <c r="I54" s="103">
        <f t="shared" si="86"/>
        <v>0.95415422400000005</v>
      </c>
      <c r="J54" s="103">
        <v>0</v>
      </c>
      <c r="K54" s="103">
        <v>0</v>
      </c>
      <c r="L54" s="99">
        <v>0.95415422400000005</v>
      </c>
      <c r="M54" s="94">
        <v>0</v>
      </c>
      <c r="N54" s="94">
        <f t="shared" si="87"/>
        <v>-0.72531844599999995</v>
      </c>
      <c r="O54" s="94" t="s">
        <v>32</v>
      </c>
      <c r="P54" s="94">
        <f t="shared" si="88"/>
        <v>0</v>
      </c>
      <c r="Q54" s="94" t="s">
        <v>32</v>
      </c>
      <c r="R54" s="94">
        <f t="shared" si="89"/>
        <v>0</v>
      </c>
      <c r="S54" s="94" t="s">
        <v>32</v>
      </c>
      <c r="T54" s="94">
        <f t="shared" si="90"/>
        <v>-0.72531844599999995</v>
      </c>
      <c r="U54" s="94" t="s">
        <v>32</v>
      </c>
      <c r="V54" s="94">
        <f t="shared" si="91"/>
        <v>0</v>
      </c>
      <c r="W54" s="94" t="s">
        <v>32</v>
      </c>
      <c r="X54" s="99" t="s">
        <v>32</v>
      </c>
    </row>
    <row r="55" spans="1:24" ht="36" customHeight="1" x14ac:dyDescent="0.2">
      <c r="A55" s="118" t="s">
        <v>341</v>
      </c>
      <c r="B55" s="117" t="s">
        <v>353</v>
      </c>
      <c r="C55" s="114" t="s">
        <v>352</v>
      </c>
      <c r="D55" s="103">
        <f t="shared" si="85"/>
        <v>0.67908005999999999</v>
      </c>
      <c r="E55" s="103">
        <v>0</v>
      </c>
      <c r="F55" s="103">
        <v>0</v>
      </c>
      <c r="G55" s="99">
        <v>0.67908005999999999</v>
      </c>
      <c r="H55" s="94">
        <v>0</v>
      </c>
      <c r="I55" s="103">
        <f t="shared" si="86"/>
        <v>0.40827343199999999</v>
      </c>
      <c r="J55" s="103">
        <v>0</v>
      </c>
      <c r="K55" s="103">
        <v>0</v>
      </c>
      <c r="L55" s="99">
        <v>0.40827343199999999</v>
      </c>
      <c r="M55" s="94">
        <v>0</v>
      </c>
      <c r="N55" s="94">
        <f t="shared" si="87"/>
        <v>-0.27080662799999999</v>
      </c>
      <c r="O55" s="94" t="s">
        <v>32</v>
      </c>
      <c r="P55" s="94">
        <f t="shared" si="88"/>
        <v>0</v>
      </c>
      <c r="Q55" s="94" t="s">
        <v>32</v>
      </c>
      <c r="R55" s="94">
        <f t="shared" si="89"/>
        <v>0</v>
      </c>
      <c r="S55" s="94" t="s">
        <v>32</v>
      </c>
      <c r="T55" s="94">
        <f t="shared" si="90"/>
        <v>-0.27080662799999999</v>
      </c>
      <c r="U55" s="94" t="s">
        <v>32</v>
      </c>
      <c r="V55" s="94">
        <f t="shared" si="91"/>
        <v>0</v>
      </c>
      <c r="W55" s="94" t="s">
        <v>32</v>
      </c>
      <c r="X55" s="99" t="s">
        <v>32</v>
      </c>
    </row>
    <row r="56" spans="1:24" ht="36.75" customHeight="1" x14ac:dyDescent="0.2">
      <c r="A56" s="118" t="s">
        <v>341</v>
      </c>
      <c r="B56" s="117" t="s">
        <v>355</v>
      </c>
      <c r="C56" s="114" t="s">
        <v>354</v>
      </c>
      <c r="D56" s="103">
        <f t="shared" si="85"/>
        <v>1.0546599999999999</v>
      </c>
      <c r="E56" s="103">
        <v>0</v>
      </c>
      <c r="F56" s="103">
        <v>0</v>
      </c>
      <c r="G56" s="99">
        <v>1.0546599999999999</v>
      </c>
      <c r="H56" s="94">
        <v>0</v>
      </c>
      <c r="I56" s="103">
        <f t="shared" si="86"/>
        <v>0.64105675200000001</v>
      </c>
      <c r="J56" s="103">
        <v>0</v>
      </c>
      <c r="K56" s="103">
        <v>0</v>
      </c>
      <c r="L56" s="99">
        <v>0.64105675200000001</v>
      </c>
      <c r="M56" s="94">
        <v>0</v>
      </c>
      <c r="N56" s="94">
        <f t="shared" si="87"/>
        <v>-0.41360324799999992</v>
      </c>
      <c r="O56" s="94" t="s">
        <v>32</v>
      </c>
      <c r="P56" s="94">
        <f t="shared" si="88"/>
        <v>0</v>
      </c>
      <c r="Q56" s="94" t="s">
        <v>32</v>
      </c>
      <c r="R56" s="94">
        <f t="shared" si="89"/>
        <v>0</v>
      </c>
      <c r="S56" s="94" t="s">
        <v>32</v>
      </c>
      <c r="T56" s="94">
        <f t="shared" si="90"/>
        <v>-0.41360324799999992</v>
      </c>
      <c r="U56" s="94" t="s">
        <v>32</v>
      </c>
      <c r="V56" s="94">
        <f t="shared" si="91"/>
        <v>0</v>
      </c>
      <c r="W56" s="94" t="s">
        <v>32</v>
      </c>
      <c r="X56" s="99" t="s">
        <v>32</v>
      </c>
    </row>
    <row r="57" spans="1:24" ht="37.5" customHeight="1" x14ac:dyDescent="0.2">
      <c r="A57" s="118" t="s">
        <v>341</v>
      </c>
      <c r="B57" s="117" t="s">
        <v>357</v>
      </c>
      <c r="C57" s="114" t="s">
        <v>356</v>
      </c>
      <c r="D57" s="103">
        <f t="shared" si="85"/>
        <v>1.05461333</v>
      </c>
      <c r="E57" s="103">
        <v>0</v>
      </c>
      <c r="F57" s="103">
        <v>0</v>
      </c>
      <c r="G57" s="99">
        <v>1.05461333</v>
      </c>
      <c r="H57" s="94">
        <v>0</v>
      </c>
      <c r="I57" s="103">
        <f t="shared" si="86"/>
        <v>0.69588169200000005</v>
      </c>
      <c r="J57" s="103">
        <v>0</v>
      </c>
      <c r="K57" s="103">
        <v>0</v>
      </c>
      <c r="L57" s="99">
        <v>0.69588169200000005</v>
      </c>
      <c r="M57" s="94">
        <v>0</v>
      </c>
      <c r="N57" s="94">
        <f t="shared" si="87"/>
        <v>-0.35873163799999996</v>
      </c>
      <c r="O57" s="94" t="s">
        <v>32</v>
      </c>
      <c r="P57" s="94">
        <f t="shared" si="88"/>
        <v>0</v>
      </c>
      <c r="Q57" s="94" t="s">
        <v>32</v>
      </c>
      <c r="R57" s="94">
        <f t="shared" si="89"/>
        <v>0</v>
      </c>
      <c r="S57" s="94" t="s">
        <v>32</v>
      </c>
      <c r="T57" s="94">
        <f t="shared" si="90"/>
        <v>-0.35873163799999996</v>
      </c>
      <c r="U57" s="94" t="s">
        <v>32</v>
      </c>
      <c r="V57" s="94">
        <f t="shared" si="91"/>
        <v>0</v>
      </c>
      <c r="W57" s="94" t="s">
        <v>32</v>
      </c>
      <c r="X57" s="99" t="s">
        <v>32</v>
      </c>
    </row>
    <row r="58" spans="1:24" ht="39" customHeight="1" x14ac:dyDescent="0.2">
      <c r="A58" s="118" t="s">
        <v>341</v>
      </c>
      <c r="B58" s="117" t="s">
        <v>359</v>
      </c>
      <c r="C58" s="114" t="s">
        <v>358</v>
      </c>
      <c r="D58" s="103">
        <f t="shared" si="85"/>
        <v>1.0546599999999999</v>
      </c>
      <c r="E58" s="103">
        <v>0</v>
      </c>
      <c r="F58" s="103">
        <v>0</v>
      </c>
      <c r="G58" s="99">
        <v>1.0546599999999999</v>
      </c>
      <c r="H58" s="94">
        <v>0</v>
      </c>
      <c r="I58" s="103">
        <f t="shared" si="86"/>
        <v>0.65669722799999997</v>
      </c>
      <c r="J58" s="103">
        <v>0</v>
      </c>
      <c r="K58" s="103">
        <v>0</v>
      </c>
      <c r="L58" s="99">
        <v>0.65669722799999997</v>
      </c>
      <c r="M58" s="94">
        <v>0</v>
      </c>
      <c r="N58" s="94">
        <f t="shared" si="87"/>
        <v>-0.39796277199999996</v>
      </c>
      <c r="O58" s="94" t="s">
        <v>32</v>
      </c>
      <c r="P58" s="94">
        <f t="shared" si="88"/>
        <v>0</v>
      </c>
      <c r="Q58" s="94" t="s">
        <v>32</v>
      </c>
      <c r="R58" s="94">
        <f t="shared" si="89"/>
        <v>0</v>
      </c>
      <c r="S58" s="94" t="s">
        <v>32</v>
      </c>
      <c r="T58" s="94">
        <f t="shared" si="90"/>
        <v>-0.39796277199999996</v>
      </c>
      <c r="U58" s="94" t="s">
        <v>32</v>
      </c>
      <c r="V58" s="94">
        <f t="shared" si="91"/>
        <v>0</v>
      </c>
      <c r="W58" s="94" t="s">
        <v>32</v>
      </c>
      <c r="X58" s="99" t="s">
        <v>32</v>
      </c>
    </row>
    <row r="59" spans="1:24" ht="36.75" customHeight="1" x14ac:dyDescent="0.2">
      <c r="A59" s="118" t="s">
        <v>341</v>
      </c>
      <c r="B59" s="117" t="s">
        <v>361</v>
      </c>
      <c r="C59" s="114" t="s">
        <v>360</v>
      </c>
      <c r="D59" s="103">
        <f t="shared" si="85"/>
        <v>1.0546599999999999</v>
      </c>
      <c r="E59" s="103">
        <v>0</v>
      </c>
      <c r="F59" s="103">
        <v>0</v>
      </c>
      <c r="G59" s="99">
        <v>1.0546599999999999</v>
      </c>
      <c r="H59" s="94">
        <v>0</v>
      </c>
      <c r="I59" s="103">
        <f t="shared" si="86"/>
        <v>0.65093020800000001</v>
      </c>
      <c r="J59" s="103">
        <v>0</v>
      </c>
      <c r="K59" s="103">
        <v>0</v>
      </c>
      <c r="L59" s="99">
        <v>0.65093020800000001</v>
      </c>
      <c r="M59" s="94">
        <v>0</v>
      </c>
      <c r="N59" s="94">
        <f t="shared" si="87"/>
        <v>-0.40372979199999992</v>
      </c>
      <c r="O59" s="94" t="s">
        <v>32</v>
      </c>
      <c r="P59" s="94">
        <f t="shared" si="88"/>
        <v>0</v>
      </c>
      <c r="Q59" s="94" t="s">
        <v>32</v>
      </c>
      <c r="R59" s="94">
        <f t="shared" si="89"/>
        <v>0</v>
      </c>
      <c r="S59" s="94" t="s">
        <v>32</v>
      </c>
      <c r="T59" s="94">
        <f t="shared" si="90"/>
        <v>-0.40372979199999992</v>
      </c>
      <c r="U59" s="94" t="s">
        <v>32</v>
      </c>
      <c r="V59" s="94">
        <f t="shared" si="91"/>
        <v>0</v>
      </c>
      <c r="W59" s="94" t="s">
        <v>32</v>
      </c>
      <c r="X59" s="99" t="s">
        <v>32</v>
      </c>
    </row>
    <row r="60" spans="1:24" ht="36.75" customHeight="1" x14ac:dyDescent="0.2">
      <c r="A60" s="118" t="s">
        <v>341</v>
      </c>
      <c r="B60" s="117" t="s">
        <v>363</v>
      </c>
      <c r="C60" s="114" t="s">
        <v>362</v>
      </c>
      <c r="D60" s="103">
        <f t="shared" si="78"/>
        <v>0.73626683999999998</v>
      </c>
      <c r="E60" s="103">
        <v>0</v>
      </c>
      <c r="F60" s="103">
        <v>0</v>
      </c>
      <c r="G60" s="99">
        <v>0.73626683999999998</v>
      </c>
      <c r="H60" s="94">
        <v>0</v>
      </c>
      <c r="I60" s="103">
        <f t="shared" si="79"/>
        <v>0.517642296</v>
      </c>
      <c r="J60" s="103">
        <v>0</v>
      </c>
      <c r="K60" s="103">
        <v>0</v>
      </c>
      <c r="L60" s="99">
        <v>0.517642296</v>
      </c>
      <c r="M60" s="94">
        <v>0</v>
      </c>
      <c r="N60" s="94">
        <f t="shared" si="80"/>
        <v>-0.21862454399999998</v>
      </c>
      <c r="O60" s="94" t="s">
        <v>32</v>
      </c>
      <c r="P60" s="94">
        <f t="shared" si="81"/>
        <v>0</v>
      </c>
      <c r="Q60" s="94" t="s">
        <v>32</v>
      </c>
      <c r="R60" s="94">
        <f t="shared" si="82"/>
        <v>0</v>
      </c>
      <c r="S60" s="94" t="s">
        <v>32</v>
      </c>
      <c r="T60" s="94">
        <f t="shared" si="83"/>
        <v>-0.21862454399999998</v>
      </c>
      <c r="U60" s="94" t="s">
        <v>32</v>
      </c>
      <c r="V60" s="94">
        <f t="shared" si="84"/>
        <v>0</v>
      </c>
      <c r="W60" s="94" t="s">
        <v>32</v>
      </c>
      <c r="X60" s="99" t="s">
        <v>32</v>
      </c>
    </row>
    <row r="61" spans="1:24" x14ac:dyDescent="0.2">
      <c r="A61" s="80" t="s">
        <v>156</v>
      </c>
      <c r="B61" s="81" t="s">
        <v>157</v>
      </c>
      <c r="C61" s="82" t="s">
        <v>31</v>
      </c>
      <c r="D61" s="102">
        <f t="shared" si="0"/>
        <v>18.893607409999998</v>
      </c>
      <c r="E61" s="102">
        <f>SUM(E62:E62)</f>
        <v>0</v>
      </c>
      <c r="F61" s="102">
        <f>SUM(F62:F62)</f>
        <v>0</v>
      </c>
      <c r="G61" s="102">
        <f>SUM(G62:G74)</f>
        <v>18.893607409999998</v>
      </c>
      <c r="H61" s="92">
        <f>SUM(H62:H62)</f>
        <v>0</v>
      </c>
      <c r="I61" s="102">
        <f t="shared" si="12"/>
        <v>19.964107563999999</v>
      </c>
      <c r="J61" s="102">
        <f>SUM(J62:J62)</f>
        <v>0</v>
      </c>
      <c r="K61" s="102">
        <f>SUM(K62:K62)</f>
        <v>0</v>
      </c>
      <c r="L61" s="102">
        <f>SUM(L62:L74)</f>
        <v>19.964107563999999</v>
      </c>
      <c r="M61" s="92">
        <f>SUM(M62:M62)</f>
        <v>0</v>
      </c>
      <c r="N61" s="92">
        <f t="shared" si="5"/>
        <v>1.0705001540000012</v>
      </c>
      <c r="O61" s="92" t="s">
        <v>32</v>
      </c>
      <c r="P61" s="92">
        <f t="shared" si="6"/>
        <v>0</v>
      </c>
      <c r="Q61" s="92" t="s">
        <v>32</v>
      </c>
      <c r="R61" s="92">
        <f t="shared" si="7"/>
        <v>0</v>
      </c>
      <c r="S61" s="92" t="s">
        <v>32</v>
      </c>
      <c r="T61" s="92">
        <f t="shared" si="8"/>
        <v>1.0705001540000012</v>
      </c>
      <c r="U61" s="92" t="s">
        <v>32</v>
      </c>
      <c r="V61" s="92">
        <f t="shared" si="9"/>
        <v>0</v>
      </c>
      <c r="W61" s="92" t="s">
        <v>32</v>
      </c>
      <c r="X61" s="97" t="s">
        <v>32</v>
      </c>
    </row>
    <row r="62" spans="1:24" ht="63" x14ac:dyDescent="0.2">
      <c r="A62" s="119" t="s">
        <v>156</v>
      </c>
      <c r="B62" s="120" t="s">
        <v>364</v>
      </c>
      <c r="C62" s="114" t="s">
        <v>365</v>
      </c>
      <c r="D62" s="103">
        <f t="shared" si="0"/>
        <v>1.6027035199999999</v>
      </c>
      <c r="E62" s="103">
        <v>0</v>
      </c>
      <c r="F62" s="103">
        <v>0</v>
      </c>
      <c r="G62" s="99">
        <v>1.6027035199999999</v>
      </c>
      <c r="H62" s="94">
        <v>0</v>
      </c>
      <c r="I62" s="103">
        <f t="shared" si="12"/>
        <v>1.3867017399999999</v>
      </c>
      <c r="J62" s="103">
        <v>0</v>
      </c>
      <c r="K62" s="103">
        <v>0</v>
      </c>
      <c r="L62" s="94">
        <v>1.3867017399999999</v>
      </c>
      <c r="M62" s="94">
        <v>0</v>
      </c>
      <c r="N62" s="94">
        <f t="shared" si="5"/>
        <v>-0.21600178000000003</v>
      </c>
      <c r="O62" s="94" t="s">
        <v>32</v>
      </c>
      <c r="P62" s="94">
        <f t="shared" si="6"/>
        <v>0</v>
      </c>
      <c r="Q62" s="94" t="s">
        <v>32</v>
      </c>
      <c r="R62" s="94">
        <f t="shared" si="7"/>
        <v>0</v>
      </c>
      <c r="S62" s="94" t="s">
        <v>32</v>
      </c>
      <c r="T62" s="94">
        <f t="shared" si="8"/>
        <v>-0.21600178000000003</v>
      </c>
      <c r="U62" s="94" t="s">
        <v>32</v>
      </c>
      <c r="V62" s="94">
        <f t="shared" si="9"/>
        <v>0</v>
      </c>
      <c r="W62" s="94" t="s">
        <v>32</v>
      </c>
      <c r="X62" s="99" t="s">
        <v>32</v>
      </c>
    </row>
    <row r="63" spans="1:24" ht="63" x14ac:dyDescent="0.2">
      <c r="A63" s="119" t="s">
        <v>156</v>
      </c>
      <c r="B63" s="120" t="s">
        <v>366</v>
      </c>
      <c r="C63" s="114" t="s">
        <v>367</v>
      </c>
      <c r="D63" s="103">
        <f t="shared" ref="D63:D64" si="92">SUM(E63:H63)</f>
        <v>1.1194415200000001</v>
      </c>
      <c r="E63" s="103">
        <v>0</v>
      </c>
      <c r="F63" s="103">
        <v>0</v>
      </c>
      <c r="G63" s="99">
        <v>1.1194415200000001</v>
      </c>
      <c r="H63" s="94">
        <v>0</v>
      </c>
      <c r="I63" s="103">
        <f t="shared" ref="I63:I64" si="93">SUM(J63:M63)</f>
        <v>1.3557657000000001</v>
      </c>
      <c r="J63" s="103">
        <v>0</v>
      </c>
      <c r="K63" s="103">
        <v>0</v>
      </c>
      <c r="L63" s="99">
        <v>1.3557657000000001</v>
      </c>
      <c r="M63" s="94">
        <v>0</v>
      </c>
      <c r="N63" s="94">
        <f t="shared" ref="N63:N64" si="94">I63-D63</f>
        <v>0.23632417999999999</v>
      </c>
      <c r="O63" s="94" t="s">
        <v>32</v>
      </c>
      <c r="P63" s="94">
        <f t="shared" ref="P63:P64" si="95">J63-E63</f>
        <v>0</v>
      </c>
      <c r="Q63" s="94" t="s">
        <v>32</v>
      </c>
      <c r="R63" s="94">
        <f t="shared" ref="R63:R64" si="96">K63-F63</f>
        <v>0</v>
      </c>
      <c r="S63" s="94" t="s">
        <v>32</v>
      </c>
      <c r="T63" s="94">
        <f t="shared" ref="T63:T64" si="97">L63-G63</f>
        <v>0.23632417999999999</v>
      </c>
      <c r="U63" s="94" t="s">
        <v>32</v>
      </c>
      <c r="V63" s="94">
        <f t="shared" ref="V63:V64" si="98">M63-H63</f>
        <v>0</v>
      </c>
      <c r="W63" s="94" t="s">
        <v>32</v>
      </c>
      <c r="X63" s="99" t="s">
        <v>32</v>
      </c>
    </row>
    <row r="64" spans="1:24" ht="94.5" x14ac:dyDescent="0.2">
      <c r="A64" s="119" t="s">
        <v>156</v>
      </c>
      <c r="B64" s="120" t="s">
        <v>368</v>
      </c>
      <c r="C64" s="114" t="s">
        <v>369</v>
      </c>
      <c r="D64" s="103">
        <f t="shared" si="92"/>
        <v>1.9773274199999999</v>
      </c>
      <c r="E64" s="103">
        <v>0</v>
      </c>
      <c r="F64" s="103">
        <v>0</v>
      </c>
      <c r="G64" s="99">
        <v>1.9773274199999999</v>
      </c>
      <c r="H64" s="94">
        <v>0</v>
      </c>
      <c r="I64" s="103">
        <f t="shared" si="93"/>
        <v>2.0214561359999998</v>
      </c>
      <c r="J64" s="103">
        <v>0</v>
      </c>
      <c r="K64" s="103">
        <v>0</v>
      </c>
      <c r="L64" s="99">
        <v>2.0214561359999998</v>
      </c>
      <c r="M64" s="94">
        <v>0</v>
      </c>
      <c r="N64" s="94">
        <f t="shared" si="94"/>
        <v>4.4128715999999901E-2</v>
      </c>
      <c r="O64" s="94" t="s">
        <v>32</v>
      </c>
      <c r="P64" s="94">
        <f t="shared" si="95"/>
        <v>0</v>
      </c>
      <c r="Q64" s="94" t="s">
        <v>32</v>
      </c>
      <c r="R64" s="94">
        <f t="shared" si="96"/>
        <v>0</v>
      </c>
      <c r="S64" s="94" t="s">
        <v>32</v>
      </c>
      <c r="T64" s="94">
        <f t="shared" si="97"/>
        <v>4.4128715999999901E-2</v>
      </c>
      <c r="U64" s="94" t="s">
        <v>32</v>
      </c>
      <c r="V64" s="94">
        <f t="shared" si="98"/>
        <v>0</v>
      </c>
      <c r="W64" s="94" t="s">
        <v>32</v>
      </c>
      <c r="X64" s="99" t="s">
        <v>32</v>
      </c>
    </row>
    <row r="65" spans="1:1025" ht="47.25" x14ac:dyDescent="0.2">
      <c r="A65" s="119" t="s">
        <v>156</v>
      </c>
      <c r="B65" s="120" t="s">
        <v>370</v>
      </c>
      <c r="C65" s="114" t="s">
        <v>371</v>
      </c>
      <c r="D65" s="103">
        <f t="shared" ref="D65:D74" si="99">SUM(E65:H65)</f>
        <v>0.42236551999999999</v>
      </c>
      <c r="E65" s="103">
        <v>0</v>
      </c>
      <c r="F65" s="103">
        <v>0</v>
      </c>
      <c r="G65" s="99">
        <v>0.42236551999999999</v>
      </c>
      <c r="H65" s="94">
        <v>0</v>
      </c>
      <c r="I65" s="103">
        <f t="shared" ref="I65:I74" si="100">SUM(J65:M65)</f>
        <v>0.32446950000000002</v>
      </c>
      <c r="J65" s="103">
        <v>0</v>
      </c>
      <c r="K65" s="103">
        <v>0</v>
      </c>
      <c r="L65" s="99">
        <v>0.32446950000000002</v>
      </c>
      <c r="M65" s="94">
        <v>0</v>
      </c>
      <c r="N65" s="94">
        <f t="shared" ref="N65:N74" si="101">I65-D65</f>
        <v>-9.7896019999999973E-2</v>
      </c>
      <c r="O65" s="94" t="s">
        <v>32</v>
      </c>
      <c r="P65" s="94">
        <f t="shared" ref="P65:P74" si="102">J65-E65</f>
        <v>0</v>
      </c>
      <c r="Q65" s="94" t="s">
        <v>32</v>
      </c>
      <c r="R65" s="94">
        <f t="shared" ref="R65:R74" si="103">K65-F65</f>
        <v>0</v>
      </c>
      <c r="S65" s="94" t="s">
        <v>32</v>
      </c>
      <c r="T65" s="94">
        <f t="shared" ref="T65:T74" si="104">L65-G65</f>
        <v>-9.7896019999999973E-2</v>
      </c>
      <c r="U65" s="94" t="s">
        <v>32</v>
      </c>
      <c r="V65" s="94">
        <f t="shared" ref="V65:V74" si="105">M65-H65</f>
        <v>0</v>
      </c>
      <c r="W65" s="94" t="s">
        <v>32</v>
      </c>
      <c r="X65" s="99" t="s">
        <v>32</v>
      </c>
    </row>
    <row r="66" spans="1:1025" ht="47.25" x14ac:dyDescent="0.2">
      <c r="A66" s="119" t="s">
        <v>156</v>
      </c>
      <c r="B66" s="120" t="s">
        <v>372</v>
      </c>
      <c r="C66" s="114" t="s">
        <v>373</v>
      </c>
      <c r="D66" s="103">
        <f t="shared" si="99"/>
        <v>0.67423036999999997</v>
      </c>
      <c r="E66" s="103">
        <v>0</v>
      </c>
      <c r="F66" s="103">
        <v>0</v>
      </c>
      <c r="G66" s="99">
        <v>0.67423036999999997</v>
      </c>
      <c r="H66" s="94">
        <v>0</v>
      </c>
      <c r="I66" s="103">
        <f t="shared" si="100"/>
        <v>0.50029479600000004</v>
      </c>
      <c r="J66" s="103">
        <v>0</v>
      </c>
      <c r="K66" s="103">
        <v>0</v>
      </c>
      <c r="L66" s="99">
        <v>0.50029479600000004</v>
      </c>
      <c r="M66" s="94">
        <v>0</v>
      </c>
      <c r="N66" s="94">
        <f t="shared" si="101"/>
        <v>-0.17393557399999993</v>
      </c>
      <c r="O66" s="94" t="s">
        <v>32</v>
      </c>
      <c r="P66" s="94">
        <f t="shared" si="102"/>
        <v>0</v>
      </c>
      <c r="Q66" s="94" t="s">
        <v>32</v>
      </c>
      <c r="R66" s="94">
        <f t="shared" si="103"/>
        <v>0</v>
      </c>
      <c r="S66" s="94" t="s">
        <v>32</v>
      </c>
      <c r="T66" s="94">
        <f t="shared" si="104"/>
        <v>-0.17393557399999993</v>
      </c>
      <c r="U66" s="94" t="s">
        <v>32</v>
      </c>
      <c r="V66" s="94">
        <f t="shared" si="105"/>
        <v>0</v>
      </c>
      <c r="W66" s="94" t="s">
        <v>32</v>
      </c>
      <c r="X66" s="99" t="s">
        <v>32</v>
      </c>
    </row>
    <row r="67" spans="1:1025" ht="47.25" x14ac:dyDescent="0.2">
      <c r="A67" s="119" t="s">
        <v>156</v>
      </c>
      <c r="B67" s="120" t="s">
        <v>374</v>
      </c>
      <c r="C67" s="114" t="s">
        <v>375</v>
      </c>
      <c r="D67" s="103">
        <f t="shared" si="99"/>
        <v>0.42236551999999999</v>
      </c>
      <c r="E67" s="103">
        <v>0</v>
      </c>
      <c r="F67" s="103">
        <v>0</v>
      </c>
      <c r="G67" s="99">
        <v>0.42236551999999999</v>
      </c>
      <c r="H67" s="94">
        <v>0</v>
      </c>
      <c r="I67" s="103">
        <f t="shared" si="100"/>
        <v>0.32446946399999999</v>
      </c>
      <c r="J67" s="103">
        <v>0</v>
      </c>
      <c r="K67" s="103">
        <v>0</v>
      </c>
      <c r="L67" s="99">
        <v>0.32446946399999999</v>
      </c>
      <c r="M67" s="94">
        <v>0</v>
      </c>
      <c r="N67" s="94">
        <f t="shared" si="101"/>
        <v>-9.7896056000000009E-2</v>
      </c>
      <c r="O67" s="94" t="s">
        <v>32</v>
      </c>
      <c r="P67" s="94">
        <f t="shared" si="102"/>
        <v>0</v>
      </c>
      <c r="Q67" s="94" t="s">
        <v>32</v>
      </c>
      <c r="R67" s="94">
        <f t="shared" si="103"/>
        <v>0</v>
      </c>
      <c r="S67" s="94" t="s">
        <v>32</v>
      </c>
      <c r="T67" s="94">
        <f t="shared" si="104"/>
        <v>-9.7896056000000009E-2</v>
      </c>
      <c r="U67" s="94" t="s">
        <v>32</v>
      </c>
      <c r="V67" s="94">
        <f t="shared" si="105"/>
        <v>0</v>
      </c>
      <c r="W67" s="94" t="s">
        <v>32</v>
      </c>
      <c r="X67" s="99" t="s">
        <v>32</v>
      </c>
    </row>
    <row r="68" spans="1:1025" ht="47.25" x14ac:dyDescent="0.2">
      <c r="A68" s="119" t="s">
        <v>156</v>
      </c>
      <c r="B68" s="120" t="s">
        <v>376</v>
      </c>
      <c r="C68" s="114" t="s">
        <v>377</v>
      </c>
      <c r="D68" s="103">
        <f t="shared" si="99"/>
        <v>0.42236551999999999</v>
      </c>
      <c r="E68" s="103">
        <v>0</v>
      </c>
      <c r="F68" s="103">
        <v>0</v>
      </c>
      <c r="G68" s="99">
        <v>0.42236551999999999</v>
      </c>
      <c r="H68" s="94">
        <v>0</v>
      </c>
      <c r="I68" s="103">
        <f t="shared" si="100"/>
        <v>0.32446944</v>
      </c>
      <c r="J68" s="103">
        <v>0</v>
      </c>
      <c r="K68" s="103">
        <v>0</v>
      </c>
      <c r="L68" s="99">
        <v>0.32446944</v>
      </c>
      <c r="M68" s="94">
        <v>0</v>
      </c>
      <c r="N68" s="94">
        <f t="shared" si="101"/>
        <v>-9.7896079999999996E-2</v>
      </c>
      <c r="O68" s="94" t="s">
        <v>32</v>
      </c>
      <c r="P68" s="94">
        <f t="shared" si="102"/>
        <v>0</v>
      </c>
      <c r="Q68" s="94" t="s">
        <v>32</v>
      </c>
      <c r="R68" s="94">
        <f t="shared" si="103"/>
        <v>0</v>
      </c>
      <c r="S68" s="94" t="s">
        <v>32</v>
      </c>
      <c r="T68" s="94">
        <f t="shared" si="104"/>
        <v>-9.7896079999999996E-2</v>
      </c>
      <c r="U68" s="94" t="s">
        <v>32</v>
      </c>
      <c r="V68" s="94">
        <f t="shared" si="105"/>
        <v>0</v>
      </c>
      <c r="W68" s="94" t="s">
        <v>32</v>
      </c>
      <c r="X68" s="99" t="s">
        <v>32</v>
      </c>
    </row>
    <row r="69" spans="1:1025" ht="47.25" x14ac:dyDescent="0.2">
      <c r="A69" s="119" t="s">
        <v>156</v>
      </c>
      <c r="B69" s="120" t="s">
        <v>378</v>
      </c>
      <c r="C69" s="114" t="s">
        <v>379</v>
      </c>
      <c r="D69" s="103">
        <f t="shared" si="99"/>
        <v>1.62566075</v>
      </c>
      <c r="E69" s="103">
        <v>0</v>
      </c>
      <c r="F69" s="103">
        <v>0</v>
      </c>
      <c r="G69" s="99">
        <v>1.62566075</v>
      </c>
      <c r="H69" s="94">
        <v>0</v>
      </c>
      <c r="I69" s="103">
        <f t="shared" si="100"/>
        <v>1.3294899</v>
      </c>
      <c r="J69" s="103">
        <v>0</v>
      </c>
      <c r="K69" s="103">
        <v>0</v>
      </c>
      <c r="L69" s="99">
        <v>1.3294899</v>
      </c>
      <c r="M69" s="94">
        <v>0</v>
      </c>
      <c r="N69" s="94">
        <f t="shared" si="101"/>
        <v>-0.29617084999999999</v>
      </c>
      <c r="O69" s="94" t="s">
        <v>32</v>
      </c>
      <c r="P69" s="94">
        <f t="shared" si="102"/>
        <v>0</v>
      </c>
      <c r="Q69" s="94" t="s">
        <v>32</v>
      </c>
      <c r="R69" s="94">
        <f t="shared" si="103"/>
        <v>0</v>
      </c>
      <c r="S69" s="94" t="s">
        <v>32</v>
      </c>
      <c r="T69" s="94">
        <f t="shared" si="104"/>
        <v>-0.29617084999999999</v>
      </c>
      <c r="U69" s="94" t="s">
        <v>32</v>
      </c>
      <c r="V69" s="94">
        <f t="shared" si="105"/>
        <v>0</v>
      </c>
      <c r="W69" s="94" t="s">
        <v>32</v>
      </c>
      <c r="X69" s="99" t="s">
        <v>32</v>
      </c>
    </row>
    <row r="70" spans="1:1025" ht="47.25" x14ac:dyDescent="0.2">
      <c r="A70" s="119" t="s">
        <v>156</v>
      </c>
      <c r="B70" s="120" t="s">
        <v>380</v>
      </c>
      <c r="C70" s="114" t="s">
        <v>381</v>
      </c>
      <c r="D70" s="103">
        <f t="shared" si="99"/>
        <v>0.42236551999999999</v>
      </c>
      <c r="E70" s="103">
        <v>0</v>
      </c>
      <c r="F70" s="103">
        <v>0</v>
      </c>
      <c r="G70" s="99">
        <v>0.42236551999999999</v>
      </c>
      <c r="H70" s="94">
        <v>0</v>
      </c>
      <c r="I70" s="103">
        <f t="shared" si="100"/>
        <v>0.32446960800000002</v>
      </c>
      <c r="J70" s="103">
        <v>0</v>
      </c>
      <c r="K70" s="103">
        <v>0</v>
      </c>
      <c r="L70" s="99">
        <v>0.32446960800000002</v>
      </c>
      <c r="M70" s="94">
        <v>0</v>
      </c>
      <c r="N70" s="94">
        <f t="shared" si="101"/>
        <v>-9.7895911999999974E-2</v>
      </c>
      <c r="O70" s="94" t="s">
        <v>32</v>
      </c>
      <c r="P70" s="94">
        <f t="shared" si="102"/>
        <v>0</v>
      </c>
      <c r="Q70" s="94" t="s">
        <v>32</v>
      </c>
      <c r="R70" s="94">
        <f t="shared" si="103"/>
        <v>0</v>
      </c>
      <c r="S70" s="94" t="s">
        <v>32</v>
      </c>
      <c r="T70" s="94">
        <f t="shared" si="104"/>
        <v>-9.7895911999999974E-2</v>
      </c>
      <c r="U70" s="94" t="s">
        <v>32</v>
      </c>
      <c r="V70" s="94">
        <f t="shared" si="105"/>
        <v>0</v>
      </c>
      <c r="W70" s="94" t="s">
        <v>32</v>
      </c>
      <c r="X70" s="99" t="s">
        <v>32</v>
      </c>
    </row>
    <row r="71" spans="1:1025" ht="47.25" x14ac:dyDescent="0.2">
      <c r="A71" s="119" t="s">
        <v>156</v>
      </c>
      <c r="B71" s="120" t="s">
        <v>382</v>
      </c>
      <c r="C71" s="114" t="s">
        <v>383</v>
      </c>
      <c r="D71" s="103">
        <f t="shared" si="99"/>
        <v>0.51699152000000004</v>
      </c>
      <c r="E71" s="103">
        <v>0</v>
      </c>
      <c r="F71" s="103">
        <v>0</v>
      </c>
      <c r="G71" s="99">
        <v>0.51699152000000004</v>
      </c>
      <c r="H71" s="94">
        <v>0</v>
      </c>
      <c r="I71" s="103">
        <f t="shared" si="100"/>
        <v>0.38776754400000002</v>
      </c>
      <c r="J71" s="103">
        <v>0</v>
      </c>
      <c r="K71" s="103">
        <v>0</v>
      </c>
      <c r="L71" s="99">
        <v>0.38776754400000002</v>
      </c>
      <c r="M71" s="94">
        <v>0</v>
      </c>
      <c r="N71" s="94">
        <f t="shared" si="101"/>
        <v>-0.12922397600000002</v>
      </c>
      <c r="O71" s="94" t="s">
        <v>32</v>
      </c>
      <c r="P71" s="94">
        <f t="shared" si="102"/>
        <v>0</v>
      </c>
      <c r="Q71" s="94" t="s">
        <v>32</v>
      </c>
      <c r="R71" s="94">
        <f t="shared" si="103"/>
        <v>0</v>
      </c>
      <c r="S71" s="94" t="s">
        <v>32</v>
      </c>
      <c r="T71" s="94">
        <f t="shared" si="104"/>
        <v>-0.12922397600000002</v>
      </c>
      <c r="U71" s="94" t="s">
        <v>32</v>
      </c>
      <c r="V71" s="94">
        <f t="shared" si="105"/>
        <v>0</v>
      </c>
      <c r="W71" s="94" t="s">
        <v>32</v>
      </c>
      <c r="X71" s="99" t="s">
        <v>32</v>
      </c>
    </row>
    <row r="72" spans="1:1025" ht="47.25" x14ac:dyDescent="0.2">
      <c r="A72" s="119" t="s">
        <v>156</v>
      </c>
      <c r="B72" s="120" t="s">
        <v>384</v>
      </c>
      <c r="C72" s="114" t="s">
        <v>385</v>
      </c>
      <c r="D72" s="103">
        <f t="shared" ref="D72" si="106">SUM(E72:H72)</f>
        <v>0.51699152000000004</v>
      </c>
      <c r="E72" s="103">
        <v>0</v>
      </c>
      <c r="F72" s="103">
        <v>0</v>
      </c>
      <c r="G72" s="99">
        <v>0.51699152000000004</v>
      </c>
      <c r="H72" s="94">
        <v>0</v>
      </c>
      <c r="I72" s="103">
        <f t="shared" ref="I72" si="107">SUM(J72:M72)</f>
        <v>0.38776751999999998</v>
      </c>
      <c r="J72" s="103">
        <v>0</v>
      </c>
      <c r="K72" s="103">
        <v>0</v>
      </c>
      <c r="L72" s="99">
        <v>0.38776751999999998</v>
      </c>
      <c r="M72" s="94">
        <v>0</v>
      </c>
      <c r="N72" s="94">
        <f t="shared" ref="N72" si="108">I72-D72</f>
        <v>-0.12922400000000006</v>
      </c>
      <c r="O72" s="94" t="s">
        <v>32</v>
      </c>
      <c r="P72" s="94">
        <f t="shared" ref="P72" si="109">J72-E72</f>
        <v>0</v>
      </c>
      <c r="Q72" s="94" t="s">
        <v>32</v>
      </c>
      <c r="R72" s="94">
        <f t="shared" ref="R72" si="110">K72-F72</f>
        <v>0</v>
      </c>
      <c r="S72" s="94" t="s">
        <v>32</v>
      </c>
      <c r="T72" s="94">
        <f t="shared" ref="T72" si="111">L72-G72</f>
        <v>-0.12922400000000006</v>
      </c>
      <c r="U72" s="94" t="s">
        <v>32</v>
      </c>
      <c r="V72" s="94">
        <f t="shared" ref="V72" si="112">M72-H72</f>
        <v>0</v>
      </c>
      <c r="W72" s="94" t="s">
        <v>32</v>
      </c>
      <c r="X72" s="99" t="s">
        <v>32</v>
      </c>
    </row>
    <row r="73" spans="1:1025" ht="47.25" x14ac:dyDescent="0.2">
      <c r="A73" s="119" t="s">
        <v>156</v>
      </c>
      <c r="B73" s="120" t="s">
        <v>386</v>
      </c>
      <c r="C73" s="114" t="s">
        <v>387</v>
      </c>
      <c r="D73" s="103">
        <f t="shared" si="99"/>
        <v>0.51699152000000004</v>
      </c>
      <c r="E73" s="103">
        <v>0</v>
      </c>
      <c r="F73" s="103">
        <v>0</v>
      </c>
      <c r="G73" s="99">
        <v>0.51699152000000004</v>
      </c>
      <c r="H73" s="94">
        <v>0</v>
      </c>
      <c r="I73" s="103">
        <f t="shared" si="100"/>
        <v>0.38776750799999998</v>
      </c>
      <c r="J73" s="103">
        <v>0</v>
      </c>
      <c r="K73" s="103">
        <v>0</v>
      </c>
      <c r="L73" s="99">
        <v>0.38776750799999998</v>
      </c>
      <c r="M73" s="94">
        <v>0</v>
      </c>
      <c r="N73" s="94">
        <f t="shared" si="101"/>
        <v>-0.12922401200000005</v>
      </c>
      <c r="O73" s="94" t="s">
        <v>32</v>
      </c>
      <c r="P73" s="94">
        <f t="shared" si="102"/>
        <v>0</v>
      </c>
      <c r="Q73" s="94" t="s">
        <v>32</v>
      </c>
      <c r="R73" s="94">
        <f t="shared" si="103"/>
        <v>0</v>
      </c>
      <c r="S73" s="94" t="s">
        <v>32</v>
      </c>
      <c r="T73" s="94">
        <f t="shared" si="104"/>
        <v>-0.12922401200000005</v>
      </c>
      <c r="U73" s="94" t="s">
        <v>32</v>
      </c>
      <c r="V73" s="94">
        <f t="shared" si="105"/>
        <v>0</v>
      </c>
      <c r="W73" s="94" t="s">
        <v>32</v>
      </c>
      <c r="X73" s="99" t="s">
        <v>32</v>
      </c>
    </row>
    <row r="74" spans="1:1025" ht="94.5" x14ac:dyDescent="0.2">
      <c r="A74" s="119" t="s">
        <v>156</v>
      </c>
      <c r="B74" s="120" t="s">
        <v>388</v>
      </c>
      <c r="C74" s="114" t="s">
        <v>389</v>
      </c>
      <c r="D74" s="103">
        <f t="shared" si="99"/>
        <v>8.6538071900000002</v>
      </c>
      <c r="E74" s="103">
        <v>0</v>
      </c>
      <c r="F74" s="103">
        <v>0</v>
      </c>
      <c r="G74" s="99">
        <v>8.6538071900000002</v>
      </c>
      <c r="H74" s="94">
        <v>0</v>
      </c>
      <c r="I74" s="103">
        <f t="shared" si="100"/>
        <v>10.909218707999999</v>
      </c>
      <c r="J74" s="103">
        <v>0</v>
      </c>
      <c r="K74" s="103">
        <v>0</v>
      </c>
      <c r="L74" s="94">
        <v>10.909218707999999</v>
      </c>
      <c r="M74" s="94">
        <v>0</v>
      </c>
      <c r="N74" s="94">
        <f t="shared" si="101"/>
        <v>2.2554115179999989</v>
      </c>
      <c r="O74" s="94" t="s">
        <v>32</v>
      </c>
      <c r="P74" s="94">
        <f t="shared" si="102"/>
        <v>0</v>
      </c>
      <c r="Q74" s="94" t="s">
        <v>32</v>
      </c>
      <c r="R74" s="94">
        <f t="shared" si="103"/>
        <v>0</v>
      </c>
      <c r="S74" s="94" t="s">
        <v>32</v>
      </c>
      <c r="T74" s="94">
        <f t="shared" si="104"/>
        <v>2.2554115179999989</v>
      </c>
      <c r="U74" s="94" t="s">
        <v>32</v>
      </c>
      <c r="V74" s="94">
        <f t="shared" si="105"/>
        <v>0</v>
      </c>
      <c r="W74" s="94" t="s">
        <v>32</v>
      </c>
      <c r="X74" s="99" t="s">
        <v>32</v>
      </c>
    </row>
    <row r="75" spans="1:1025" ht="38.25" x14ac:dyDescent="0.2">
      <c r="A75" s="80" t="s">
        <v>80</v>
      </c>
      <c r="B75" s="81" t="s">
        <v>81</v>
      </c>
      <c r="C75" s="82" t="s">
        <v>31</v>
      </c>
      <c r="D75" s="102">
        <f t="shared" si="0"/>
        <v>25.674518890000002</v>
      </c>
      <c r="E75" s="102">
        <f>SUM(E76,E85)</f>
        <v>0</v>
      </c>
      <c r="F75" s="102">
        <f>SUM(F76,F85)</f>
        <v>0</v>
      </c>
      <c r="G75" s="102">
        <f>SUM(G76,G85)</f>
        <v>25.674518890000002</v>
      </c>
      <c r="H75" s="92">
        <f>SUM(H76,H85)</f>
        <v>0</v>
      </c>
      <c r="I75" s="102">
        <f t="shared" si="12"/>
        <v>20.511767052</v>
      </c>
      <c r="J75" s="102">
        <f>SUM(J76,J85)</f>
        <v>0</v>
      </c>
      <c r="K75" s="102">
        <f>SUM(K76,K85)</f>
        <v>0</v>
      </c>
      <c r="L75" s="102">
        <f>SUM(L76,L85)</f>
        <v>20.511767052</v>
      </c>
      <c r="M75" s="92">
        <f>SUM(M76,M85)</f>
        <v>0</v>
      </c>
      <c r="N75" s="92">
        <f t="shared" si="5"/>
        <v>-5.1627518380000019</v>
      </c>
      <c r="O75" s="92" t="s">
        <v>32</v>
      </c>
      <c r="P75" s="92">
        <f t="shared" si="6"/>
        <v>0</v>
      </c>
      <c r="Q75" s="92" t="s">
        <v>32</v>
      </c>
      <c r="R75" s="92">
        <f t="shared" si="7"/>
        <v>0</v>
      </c>
      <c r="S75" s="92" t="s">
        <v>32</v>
      </c>
      <c r="T75" s="92">
        <f t="shared" si="8"/>
        <v>-5.1627518380000019</v>
      </c>
      <c r="U75" s="92" t="s">
        <v>32</v>
      </c>
      <c r="V75" s="92">
        <f t="shared" si="9"/>
        <v>0</v>
      </c>
      <c r="W75" s="92" t="s">
        <v>32</v>
      </c>
      <c r="X75" s="97" t="s">
        <v>32</v>
      </c>
    </row>
    <row r="76" spans="1:1025" ht="25.5" x14ac:dyDescent="0.2">
      <c r="A76" s="80" t="s">
        <v>82</v>
      </c>
      <c r="B76" s="81" t="s">
        <v>83</v>
      </c>
      <c r="C76" s="82" t="s">
        <v>31</v>
      </c>
      <c r="D76" s="102">
        <f t="shared" si="0"/>
        <v>25.674518890000002</v>
      </c>
      <c r="E76" s="102">
        <f>SUM(E77,E82,E83)</f>
        <v>0</v>
      </c>
      <c r="F76" s="102">
        <f>SUM(F77,F82,F83)</f>
        <v>0</v>
      </c>
      <c r="G76" s="102">
        <f>SUM(G77,G82,G83)</f>
        <v>25.674518890000002</v>
      </c>
      <c r="H76" s="92">
        <f>SUM(H77,H82,H83)</f>
        <v>0</v>
      </c>
      <c r="I76" s="102">
        <f t="shared" si="12"/>
        <v>20.511767052</v>
      </c>
      <c r="J76" s="102">
        <f>SUM(J77,J82,J83)</f>
        <v>0</v>
      </c>
      <c r="K76" s="102">
        <f>SUM(K77,K82,K83)</f>
        <v>0</v>
      </c>
      <c r="L76" s="102">
        <f>SUM(L77,L82,L83)</f>
        <v>20.511767052</v>
      </c>
      <c r="M76" s="92">
        <f>SUM(M77,M82,M83)</f>
        <v>0</v>
      </c>
      <c r="N76" s="92">
        <f t="shared" si="5"/>
        <v>-5.1627518380000019</v>
      </c>
      <c r="O76" s="92" t="s">
        <v>32</v>
      </c>
      <c r="P76" s="92">
        <f t="shared" si="6"/>
        <v>0</v>
      </c>
      <c r="Q76" s="92" t="s">
        <v>32</v>
      </c>
      <c r="R76" s="92">
        <f t="shared" si="7"/>
        <v>0</v>
      </c>
      <c r="S76" s="92" t="s">
        <v>32</v>
      </c>
      <c r="T76" s="92">
        <f t="shared" si="8"/>
        <v>-5.1627518380000019</v>
      </c>
      <c r="U76" s="92" t="s">
        <v>32</v>
      </c>
      <c r="V76" s="92">
        <f t="shared" si="9"/>
        <v>0</v>
      </c>
      <c r="W76" s="92" t="s">
        <v>32</v>
      </c>
      <c r="X76" s="97" t="s">
        <v>32</v>
      </c>
    </row>
    <row r="77" spans="1:1025" s="59" customFormat="1" ht="15.75" x14ac:dyDescent="0.25">
      <c r="A77" s="80" t="s">
        <v>164</v>
      </c>
      <c r="B77" s="81" t="s">
        <v>123</v>
      </c>
      <c r="C77" s="82" t="s">
        <v>31</v>
      </c>
      <c r="D77" s="102">
        <f t="shared" si="0"/>
        <v>23.90507801</v>
      </c>
      <c r="E77" s="102">
        <f>SUM(E78:E78)</f>
        <v>0</v>
      </c>
      <c r="F77" s="102">
        <f>SUM(F78:F78)</f>
        <v>0</v>
      </c>
      <c r="G77" s="102">
        <f>SUM(G78:G81)</f>
        <v>23.90507801</v>
      </c>
      <c r="H77" s="92">
        <f>SUM(H78:H78)</f>
        <v>0</v>
      </c>
      <c r="I77" s="102">
        <f t="shared" si="12"/>
        <v>18.842149368000001</v>
      </c>
      <c r="J77" s="102">
        <f>SUM(J78:J78)</f>
        <v>0</v>
      </c>
      <c r="K77" s="102">
        <f>SUM(K78:K78)</f>
        <v>0</v>
      </c>
      <c r="L77" s="102">
        <f>SUM(L78:L81)</f>
        <v>18.842149368000001</v>
      </c>
      <c r="M77" s="92">
        <f>SUM(M78:M78)</f>
        <v>0</v>
      </c>
      <c r="N77" s="92">
        <f t="shared" si="5"/>
        <v>-5.0629286419999993</v>
      </c>
      <c r="O77" s="92" t="s">
        <v>32</v>
      </c>
      <c r="P77" s="92">
        <f t="shared" si="6"/>
        <v>0</v>
      </c>
      <c r="Q77" s="92" t="s">
        <v>32</v>
      </c>
      <c r="R77" s="92">
        <f t="shared" si="7"/>
        <v>0</v>
      </c>
      <c r="S77" s="92" t="s">
        <v>32</v>
      </c>
      <c r="T77" s="92">
        <f t="shared" si="8"/>
        <v>-5.0629286419999993</v>
      </c>
      <c r="U77" s="92" t="s">
        <v>32</v>
      </c>
      <c r="V77" s="92">
        <f t="shared" si="9"/>
        <v>0</v>
      </c>
      <c r="W77" s="92" t="s">
        <v>32</v>
      </c>
      <c r="X77" s="97" t="s">
        <v>32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</row>
    <row r="78" spans="1:1025" s="59" customFormat="1" ht="47.25" x14ac:dyDescent="0.25">
      <c r="A78" s="121" t="s">
        <v>164</v>
      </c>
      <c r="B78" s="122" t="s">
        <v>390</v>
      </c>
      <c r="C78" s="114" t="s">
        <v>391</v>
      </c>
      <c r="D78" s="103">
        <f t="shared" si="0"/>
        <v>2.7013547400000002</v>
      </c>
      <c r="E78" s="103">
        <v>0</v>
      </c>
      <c r="F78" s="103">
        <v>0</v>
      </c>
      <c r="G78" s="99">
        <v>2.7013547400000002</v>
      </c>
      <c r="H78" s="94">
        <v>0</v>
      </c>
      <c r="I78" s="103">
        <f t="shared" si="12"/>
        <v>2.3878788000000002</v>
      </c>
      <c r="J78" s="103">
        <v>0</v>
      </c>
      <c r="K78" s="103">
        <v>0</v>
      </c>
      <c r="L78" s="94">
        <v>2.3878788000000002</v>
      </c>
      <c r="M78" s="94">
        <v>0</v>
      </c>
      <c r="N78" s="94">
        <f t="shared" si="5"/>
        <v>-0.31347594000000001</v>
      </c>
      <c r="O78" s="94" t="s">
        <v>32</v>
      </c>
      <c r="P78" s="94">
        <f t="shared" si="6"/>
        <v>0</v>
      </c>
      <c r="Q78" s="94" t="s">
        <v>32</v>
      </c>
      <c r="R78" s="94">
        <f t="shared" si="7"/>
        <v>0</v>
      </c>
      <c r="S78" s="94" t="s">
        <v>32</v>
      </c>
      <c r="T78" s="94">
        <f t="shared" si="8"/>
        <v>-0.31347594000000001</v>
      </c>
      <c r="U78" s="94" t="s">
        <v>32</v>
      </c>
      <c r="V78" s="94">
        <f t="shared" si="9"/>
        <v>0</v>
      </c>
      <c r="W78" s="94" t="s">
        <v>32</v>
      </c>
      <c r="X78" s="94" t="s">
        <v>32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</row>
    <row r="79" spans="1:1025" s="59" customFormat="1" ht="47.25" x14ac:dyDescent="0.25">
      <c r="A79" s="121" t="s">
        <v>164</v>
      </c>
      <c r="B79" s="122" t="s">
        <v>392</v>
      </c>
      <c r="C79" s="114" t="s">
        <v>393</v>
      </c>
      <c r="D79" s="103">
        <f t="shared" ref="D79:D81" si="113">SUM(E79:H79)</f>
        <v>2.3432849600000001</v>
      </c>
      <c r="E79" s="103">
        <v>0</v>
      </c>
      <c r="F79" s="103">
        <v>0</v>
      </c>
      <c r="G79" s="99">
        <v>2.3432849600000001</v>
      </c>
      <c r="H79" s="94">
        <v>0</v>
      </c>
      <c r="I79" s="103">
        <f t="shared" ref="I79:I81" si="114">SUM(J79:M79)</f>
        <v>2.5351007160000001</v>
      </c>
      <c r="J79" s="103">
        <v>0</v>
      </c>
      <c r="K79" s="103">
        <v>0</v>
      </c>
      <c r="L79" s="94">
        <v>2.5351007160000001</v>
      </c>
      <c r="M79" s="94">
        <v>0</v>
      </c>
      <c r="N79" s="94">
        <f t="shared" ref="N79:N81" si="115">I79-D79</f>
        <v>0.191815756</v>
      </c>
      <c r="O79" s="94" t="s">
        <v>32</v>
      </c>
      <c r="P79" s="94">
        <f t="shared" ref="P79:P81" si="116">J79-E79</f>
        <v>0</v>
      </c>
      <c r="Q79" s="94" t="s">
        <v>32</v>
      </c>
      <c r="R79" s="94">
        <f t="shared" ref="R79:R81" si="117">K79-F79</f>
        <v>0</v>
      </c>
      <c r="S79" s="94" t="s">
        <v>32</v>
      </c>
      <c r="T79" s="94">
        <f t="shared" ref="T79:T81" si="118">L79-G79</f>
        <v>0.191815756</v>
      </c>
      <c r="U79" s="94" t="s">
        <v>32</v>
      </c>
      <c r="V79" s="94">
        <f t="shared" ref="V79:V81" si="119">M79-H79</f>
        <v>0</v>
      </c>
      <c r="W79" s="94" t="s">
        <v>32</v>
      </c>
      <c r="X79" s="94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s="59" customFormat="1" ht="47.25" x14ac:dyDescent="0.25">
      <c r="A80" s="121" t="s">
        <v>164</v>
      </c>
      <c r="B80" s="122" t="s">
        <v>394</v>
      </c>
      <c r="C80" s="114" t="s">
        <v>395</v>
      </c>
      <c r="D80" s="103">
        <f t="shared" si="113"/>
        <v>3.3499218100000001</v>
      </c>
      <c r="E80" s="103">
        <v>0</v>
      </c>
      <c r="F80" s="103">
        <v>0</v>
      </c>
      <c r="G80" s="99">
        <v>3.3499218100000001</v>
      </c>
      <c r="H80" s="94">
        <v>0</v>
      </c>
      <c r="I80" s="103">
        <f t="shared" si="114"/>
        <v>0.95212702800000004</v>
      </c>
      <c r="J80" s="103">
        <v>0</v>
      </c>
      <c r="K80" s="103">
        <v>0</v>
      </c>
      <c r="L80" s="94">
        <v>0.95212702800000004</v>
      </c>
      <c r="M80" s="94">
        <v>0</v>
      </c>
      <c r="N80" s="94">
        <f t="shared" si="115"/>
        <v>-2.3977947820000001</v>
      </c>
      <c r="O80" s="94" t="s">
        <v>32</v>
      </c>
      <c r="P80" s="94">
        <f t="shared" si="116"/>
        <v>0</v>
      </c>
      <c r="Q80" s="94" t="s">
        <v>32</v>
      </c>
      <c r="R80" s="94">
        <f t="shared" si="117"/>
        <v>0</v>
      </c>
      <c r="S80" s="94" t="s">
        <v>32</v>
      </c>
      <c r="T80" s="94">
        <f t="shared" si="118"/>
        <v>-2.3977947820000001</v>
      </c>
      <c r="U80" s="94" t="s">
        <v>32</v>
      </c>
      <c r="V80" s="94">
        <f t="shared" si="119"/>
        <v>0</v>
      </c>
      <c r="W80" s="94" t="s">
        <v>32</v>
      </c>
      <c r="X80" s="94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s="59" customFormat="1" ht="47.25" x14ac:dyDescent="0.25">
      <c r="A81" s="121" t="s">
        <v>164</v>
      </c>
      <c r="B81" s="122" t="s">
        <v>396</v>
      </c>
      <c r="C81" s="114" t="s">
        <v>397</v>
      </c>
      <c r="D81" s="103">
        <f t="shared" si="113"/>
        <v>15.5105165</v>
      </c>
      <c r="E81" s="103">
        <v>0</v>
      </c>
      <c r="F81" s="103">
        <v>0</v>
      </c>
      <c r="G81" s="99">
        <v>15.5105165</v>
      </c>
      <c r="H81" s="94">
        <v>0</v>
      </c>
      <c r="I81" s="103">
        <f t="shared" si="114"/>
        <v>12.967042824</v>
      </c>
      <c r="J81" s="103">
        <v>0</v>
      </c>
      <c r="K81" s="103">
        <v>0</v>
      </c>
      <c r="L81" s="94">
        <v>12.967042824</v>
      </c>
      <c r="M81" s="94">
        <v>0</v>
      </c>
      <c r="N81" s="94">
        <f t="shared" si="115"/>
        <v>-2.5434736759999996</v>
      </c>
      <c r="O81" s="94" t="s">
        <v>32</v>
      </c>
      <c r="P81" s="94">
        <f t="shared" si="116"/>
        <v>0</v>
      </c>
      <c r="Q81" s="94" t="s">
        <v>32</v>
      </c>
      <c r="R81" s="94">
        <f t="shared" si="117"/>
        <v>0</v>
      </c>
      <c r="S81" s="94" t="s">
        <v>32</v>
      </c>
      <c r="T81" s="94">
        <f t="shared" si="118"/>
        <v>-2.5434736759999996</v>
      </c>
      <c r="U81" s="94" t="s">
        <v>32</v>
      </c>
      <c r="V81" s="94">
        <f t="shared" si="119"/>
        <v>0</v>
      </c>
      <c r="W81" s="94" t="s">
        <v>32</v>
      </c>
      <c r="X81" s="94" t="s">
        <v>32</v>
      </c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60"/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60"/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60"/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60"/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60"/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60"/>
      <c r="HX81" s="60"/>
      <c r="HY81" s="60"/>
      <c r="HZ81" s="60"/>
      <c r="IA81" s="60"/>
      <c r="IB81" s="60"/>
      <c r="IC81" s="60"/>
      <c r="ID81" s="60"/>
      <c r="IE81" s="60"/>
      <c r="IF81" s="60"/>
      <c r="IG81" s="60"/>
      <c r="IH81" s="60"/>
      <c r="II81" s="60"/>
      <c r="IJ81" s="60"/>
      <c r="IK81" s="60"/>
      <c r="IL81" s="60"/>
      <c r="IM81" s="60"/>
      <c r="IN81" s="60"/>
      <c r="IO81" s="60"/>
      <c r="IP81" s="60"/>
      <c r="IQ81" s="60"/>
      <c r="IR81" s="60"/>
      <c r="IS81" s="60"/>
      <c r="IT81" s="60"/>
      <c r="IU81" s="60"/>
      <c r="IV81" s="60"/>
      <c r="IW81" s="60"/>
      <c r="IX81" s="60"/>
      <c r="IY81" s="60"/>
      <c r="IZ81" s="60"/>
      <c r="JA81" s="60"/>
      <c r="JB81" s="60"/>
      <c r="JC81" s="60"/>
      <c r="JD81" s="60"/>
      <c r="JE81" s="60"/>
      <c r="JF81" s="60"/>
      <c r="JG81" s="60"/>
      <c r="JH81" s="60"/>
      <c r="JI81" s="60"/>
      <c r="JJ81" s="60"/>
      <c r="JK81" s="60"/>
      <c r="JL81" s="60"/>
      <c r="JM81" s="60"/>
      <c r="JN81" s="60"/>
      <c r="JO81" s="60"/>
      <c r="JP81" s="60"/>
      <c r="JQ81" s="60"/>
      <c r="JR81" s="60"/>
      <c r="JS81" s="60"/>
      <c r="JT81" s="60"/>
      <c r="JU81" s="60"/>
      <c r="JV81" s="60"/>
      <c r="JW81" s="60"/>
      <c r="JX81" s="60"/>
      <c r="JY81" s="60"/>
      <c r="JZ81" s="60"/>
      <c r="KA81" s="60"/>
      <c r="KB81" s="60"/>
      <c r="KC81" s="60"/>
      <c r="KD81" s="60"/>
      <c r="KE81" s="60"/>
      <c r="KF81" s="60"/>
      <c r="KG81" s="60"/>
      <c r="KH81" s="60"/>
      <c r="KI81" s="60"/>
      <c r="KJ81" s="60"/>
      <c r="KK81" s="60"/>
      <c r="KL81" s="60"/>
      <c r="KM81" s="60"/>
      <c r="KN81" s="60"/>
      <c r="KO81" s="60"/>
      <c r="KP81" s="60"/>
      <c r="KQ81" s="60"/>
      <c r="KR81" s="60"/>
      <c r="KS81" s="60"/>
      <c r="KT81" s="60"/>
      <c r="KU81" s="60"/>
      <c r="KV81" s="60"/>
      <c r="KW81" s="60"/>
      <c r="KX81" s="60"/>
      <c r="KY81" s="60"/>
      <c r="KZ81" s="60"/>
      <c r="LA81" s="60"/>
      <c r="LB81" s="60"/>
      <c r="LC81" s="60"/>
      <c r="LD81" s="60"/>
      <c r="LE81" s="60"/>
      <c r="LF81" s="60"/>
      <c r="LG81" s="60"/>
      <c r="LH81" s="60"/>
      <c r="LI81" s="60"/>
      <c r="LJ81" s="60"/>
      <c r="LK81" s="60"/>
      <c r="LL81" s="60"/>
      <c r="LM81" s="60"/>
      <c r="LN81" s="60"/>
      <c r="LO81" s="60"/>
      <c r="LP81" s="60"/>
      <c r="LQ81" s="60"/>
      <c r="LR81" s="60"/>
      <c r="LS81" s="60"/>
      <c r="LT81" s="60"/>
      <c r="LU81" s="60"/>
      <c r="LV81" s="60"/>
      <c r="LW81" s="60"/>
      <c r="LX81" s="60"/>
      <c r="LY81" s="60"/>
      <c r="LZ81" s="60"/>
      <c r="MA81" s="60"/>
      <c r="MB81" s="60"/>
      <c r="MC81" s="60"/>
      <c r="MD81" s="60"/>
      <c r="ME81" s="60"/>
      <c r="MF81" s="60"/>
      <c r="MG81" s="60"/>
      <c r="MH81" s="60"/>
      <c r="MI81" s="60"/>
      <c r="MJ81" s="60"/>
      <c r="MK81" s="60"/>
      <c r="ML81" s="60"/>
      <c r="MM81" s="60"/>
      <c r="MN81" s="60"/>
      <c r="MO81" s="60"/>
      <c r="MP81" s="60"/>
      <c r="MQ81" s="60"/>
      <c r="MR81" s="60"/>
      <c r="MS81" s="60"/>
      <c r="MT81" s="60"/>
      <c r="MU81" s="60"/>
      <c r="MV81" s="60"/>
      <c r="MW81" s="60"/>
      <c r="MX81" s="60"/>
      <c r="MY81" s="60"/>
      <c r="MZ81" s="60"/>
      <c r="NA81" s="60"/>
      <c r="NB81" s="60"/>
      <c r="NC81" s="60"/>
      <c r="ND81" s="60"/>
      <c r="NE81" s="60"/>
      <c r="NF81" s="60"/>
      <c r="NG81" s="60"/>
      <c r="NH81" s="60"/>
      <c r="NI81" s="60"/>
      <c r="NJ81" s="60"/>
      <c r="NK81" s="60"/>
      <c r="NL81" s="60"/>
      <c r="NM81" s="60"/>
      <c r="NN81" s="60"/>
      <c r="NO81" s="60"/>
      <c r="NP81" s="60"/>
      <c r="NQ81" s="60"/>
      <c r="NR81" s="60"/>
      <c r="NS81" s="60"/>
      <c r="NT81" s="60"/>
      <c r="NU81" s="60"/>
      <c r="NV81" s="60"/>
      <c r="NW81" s="60"/>
      <c r="NX81" s="60"/>
      <c r="NY81" s="60"/>
      <c r="NZ81" s="60"/>
      <c r="OA81" s="60"/>
      <c r="OB81" s="60"/>
      <c r="OC81" s="60"/>
      <c r="OD81" s="60"/>
      <c r="OE81" s="60"/>
      <c r="OF81" s="60"/>
      <c r="OG81" s="60"/>
      <c r="OH81" s="60"/>
      <c r="OI81" s="60"/>
      <c r="OJ81" s="60"/>
      <c r="OK81" s="60"/>
      <c r="OL81" s="60"/>
      <c r="OM81" s="60"/>
      <c r="ON81" s="60"/>
      <c r="OO81" s="60"/>
      <c r="OP81" s="60"/>
      <c r="OQ81" s="60"/>
      <c r="OR81" s="60"/>
      <c r="OS81" s="60"/>
      <c r="OT81" s="60"/>
      <c r="OU81" s="60"/>
      <c r="OV81" s="60"/>
      <c r="OW81" s="60"/>
      <c r="OX81" s="60"/>
      <c r="OY81" s="60"/>
      <c r="OZ81" s="60"/>
      <c r="PA81" s="60"/>
      <c r="PB81" s="60"/>
      <c r="PC81" s="60"/>
      <c r="PD81" s="60"/>
      <c r="PE81" s="60"/>
      <c r="PF81" s="60"/>
      <c r="PG81" s="60"/>
      <c r="PH81" s="60"/>
      <c r="PI81" s="60"/>
      <c r="PJ81" s="60"/>
      <c r="PK81" s="60"/>
      <c r="PL81" s="60"/>
      <c r="PM81" s="60"/>
      <c r="PN81" s="60"/>
      <c r="PO81" s="60"/>
      <c r="PP81" s="60"/>
      <c r="PQ81" s="60"/>
      <c r="PR81" s="60"/>
      <c r="PS81" s="60"/>
      <c r="PT81" s="60"/>
      <c r="PU81" s="60"/>
      <c r="PV81" s="60"/>
      <c r="PW81" s="60"/>
      <c r="PX81" s="60"/>
      <c r="PY81" s="60"/>
      <c r="PZ81" s="60"/>
      <c r="QA81" s="60"/>
      <c r="QB81" s="60"/>
      <c r="QC81" s="60"/>
      <c r="QD81" s="60"/>
      <c r="QE81" s="60"/>
      <c r="QF81" s="60"/>
      <c r="QG81" s="60"/>
      <c r="QH81" s="60"/>
      <c r="QI81" s="60"/>
      <c r="QJ81" s="60"/>
      <c r="QK81" s="60"/>
      <c r="QL81" s="60"/>
      <c r="QM81" s="60"/>
      <c r="QN81" s="60"/>
      <c r="QO81" s="60"/>
      <c r="QP81" s="60"/>
      <c r="QQ81" s="60"/>
      <c r="QR81" s="60"/>
      <c r="QS81" s="60"/>
      <c r="QT81" s="60"/>
      <c r="QU81" s="60"/>
      <c r="QV81" s="60"/>
      <c r="QW81" s="60"/>
      <c r="QX81" s="60"/>
      <c r="QY81" s="60"/>
      <c r="QZ81" s="60"/>
      <c r="RA81" s="60"/>
      <c r="RB81" s="60"/>
      <c r="RC81" s="60"/>
      <c r="RD81" s="60"/>
      <c r="RE81" s="60"/>
      <c r="RF81" s="60"/>
      <c r="RG81" s="60"/>
      <c r="RH81" s="60"/>
      <c r="RI81" s="60"/>
      <c r="RJ81" s="60"/>
      <c r="RK81" s="60"/>
      <c r="RL81" s="60"/>
      <c r="RM81" s="60"/>
      <c r="RN81" s="60"/>
      <c r="RO81" s="60"/>
      <c r="RP81" s="60"/>
      <c r="RQ81" s="60"/>
      <c r="RR81" s="60"/>
      <c r="RS81" s="60"/>
      <c r="RT81" s="60"/>
      <c r="RU81" s="60"/>
      <c r="RV81" s="60"/>
      <c r="RW81" s="60"/>
      <c r="RX81" s="60"/>
      <c r="RY81" s="60"/>
      <c r="RZ81" s="60"/>
      <c r="SA81" s="60"/>
      <c r="SB81" s="60"/>
      <c r="SC81" s="60"/>
      <c r="SD81" s="60"/>
      <c r="SE81" s="60"/>
      <c r="SF81" s="60"/>
      <c r="SG81" s="60"/>
      <c r="SH81" s="60"/>
      <c r="SI81" s="60"/>
      <c r="SJ81" s="60"/>
      <c r="SK81" s="60"/>
      <c r="SL81" s="60"/>
      <c r="SM81" s="60"/>
      <c r="SN81" s="60"/>
      <c r="SO81" s="60"/>
      <c r="SP81" s="60"/>
      <c r="SQ81" s="60"/>
      <c r="SR81" s="60"/>
      <c r="SS81" s="60"/>
      <c r="ST81" s="60"/>
      <c r="SU81" s="60"/>
      <c r="SV81" s="60"/>
      <c r="SW81" s="60"/>
      <c r="SX81" s="60"/>
      <c r="SY81" s="60"/>
      <c r="SZ81" s="60"/>
      <c r="TA81" s="60"/>
      <c r="TB81" s="60"/>
      <c r="TC81" s="60"/>
      <c r="TD81" s="60"/>
      <c r="TE81" s="60"/>
      <c r="TF81" s="60"/>
      <c r="TG81" s="60"/>
      <c r="TH81" s="60"/>
      <c r="TI81" s="60"/>
      <c r="TJ81" s="60"/>
      <c r="TK81" s="60"/>
      <c r="TL81" s="60"/>
      <c r="TM81" s="60"/>
      <c r="TN81" s="60"/>
      <c r="TO81" s="60"/>
      <c r="TP81" s="60"/>
      <c r="TQ81" s="60"/>
      <c r="TR81" s="60"/>
      <c r="TS81" s="60"/>
      <c r="TT81" s="60"/>
      <c r="TU81" s="60"/>
      <c r="TV81" s="60"/>
      <c r="TW81" s="60"/>
      <c r="TX81" s="60"/>
      <c r="TY81" s="60"/>
      <c r="TZ81" s="60"/>
      <c r="UA81" s="60"/>
      <c r="UB81" s="60"/>
      <c r="UC81" s="60"/>
      <c r="UD81" s="60"/>
      <c r="UE81" s="60"/>
      <c r="UF81" s="60"/>
      <c r="UG81" s="60"/>
      <c r="UH81" s="60"/>
      <c r="UI81" s="60"/>
      <c r="UJ81" s="60"/>
      <c r="UK81" s="60"/>
      <c r="UL81" s="60"/>
      <c r="UM81" s="60"/>
      <c r="UN81" s="60"/>
      <c r="UO81" s="60"/>
      <c r="UP81" s="60"/>
      <c r="UQ81" s="60"/>
      <c r="UR81" s="60"/>
      <c r="US81" s="60"/>
      <c r="UT81" s="60"/>
      <c r="UU81" s="60"/>
      <c r="UV81" s="60"/>
      <c r="UW81" s="60"/>
      <c r="UX81" s="60"/>
      <c r="UY81" s="60"/>
      <c r="UZ81" s="60"/>
      <c r="VA81" s="60"/>
      <c r="VB81" s="60"/>
      <c r="VC81" s="60"/>
      <c r="VD81" s="60"/>
      <c r="VE81" s="60"/>
      <c r="VF81" s="60"/>
      <c r="VG81" s="60"/>
      <c r="VH81" s="60"/>
      <c r="VI81" s="60"/>
      <c r="VJ81" s="60"/>
      <c r="VK81" s="60"/>
      <c r="VL81" s="60"/>
      <c r="VM81" s="60"/>
      <c r="VN81" s="60"/>
      <c r="VO81" s="60"/>
      <c r="VP81" s="60"/>
      <c r="VQ81" s="60"/>
      <c r="VR81" s="60"/>
      <c r="VS81" s="60"/>
      <c r="VT81" s="60"/>
      <c r="VU81" s="60"/>
      <c r="VV81" s="60"/>
      <c r="VW81" s="60"/>
      <c r="VX81" s="60"/>
      <c r="VY81" s="60"/>
      <c r="VZ81" s="60"/>
      <c r="WA81" s="60"/>
      <c r="WB81" s="60"/>
      <c r="WC81" s="60"/>
      <c r="WD81" s="60"/>
      <c r="WE81" s="60"/>
      <c r="WF81" s="60"/>
      <c r="WG81" s="60"/>
      <c r="WH81" s="60"/>
      <c r="WI81" s="60"/>
      <c r="WJ81" s="60"/>
      <c r="WK81" s="60"/>
      <c r="WL81" s="60"/>
      <c r="WM81" s="60"/>
      <c r="WN81" s="60"/>
      <c r="WO81" s="60"/>
      <c r="WP81" s="60"/>
      <c r="WQ81" s="60"/>
      <c r="WR81" s="60"/>
      <c r="WS81" s="60"/>
      <c r="WT81" s="60"/>
      <c r="WU81" s="60"/>
      <c r="WV81" s="60"/>
      <c r="WW81" s="60"/>
      <c r="WX81" s="60"/>
      <c r="WY81" s="60"/>
      <c r="WZ81" s="60"/>
      <c r="XA81" s="60"/>
      <c r="XB81" s="60"/>
      <c r="XC81" s="60"/>
      <c r="XD81" s="60"/>
      <c r="XE81" s="60"/>
      <c r="XF81" s="60"/>
      <c r="XG81" s="60"/>
      <c r="XH81" s="60"/>
      <c r="XI81" s="60"/>
      <c r="XJ81" s="60"/>
      <c r="XK81" s="60"/>
      <c r="XL81" s="60"/>
      <c r="XM81" s="60"/>
      <c r="XN81" s="60"/>
      <c r="XO81" s="60"/>
      <c r="XP81" s="60"/>
      <c r="XQ81" s="60"/>
      <c r="XR81" s="60"/>
      <c r="XS81" s="60"/>
      <c r="XT81" s="60"/>
      <c r="XU81" s="60"/>
      <c r="XV81" s="60"/>
      <c r="XW81" s="60"/>
      <c r="XX81" s="60"/>
      <c r="XY81" s="60"/>
      <c r="XZ81" s="60"/>
      <c r="YA81" s="60"/>
      <c r="YB81" s="60"/>
      <c r="YC81" s="60"/>
      <c r="YD81" s="60"/>
      <c r="YE81" s="60"/>
      <c r="YF81" s="60"/>
      <c r="YG81" s="60"/>
      <c r="YH81" s="60"/>
      <c r="YI81" s="60"/>
      <c r="YJ81" s="60"/>
      <c r="YK81" s="60"/>
      <c r="YL81" s="60"/>
      <c r="YM81" s="60"/>
      <c r="YN81" s="60"/>
      <c r="YO81" s="60"/>
      <c r="YP81" s="60"/>
      <c r="YQ81" s="60"/>
      <c r="YR81" s="60"/>
      <c r="YS81" s="60"/>
      <c r="YT81" s="60"/>
      <c r="YU81" s="60"/>
      <c r="YV81" s="60"/>
      <c r="YW81" s="60"/>
      <c r="YX81" s="60"/>
      <c r="YY81" s="60"/>
      <c r="YZ81" s="60"/>
      <c r="ZA81" s="60"/>
      <c r="ZB81" s="60"/>
      <c r="ZC81" s="60"/>
      <c r="ZD81" s="60"/>
      <c r="ZE81" s="60"/>
      <c r="ZF81" s="60"/>
      <c r="ZG81" s="60"/>
      <c r="ZH81" s="60"/>
      <c r="ZI81" s="60"/>
      <c r="ZJ81" s="60"/>
      <c r="ZK81" s="60"/>
      <c r="ZL81" s="60"/>
      <c r="ZM81" s="60"/>
      <c r="ZN81" s="60"/>
      <c r="ZO81" s="60"/>
      <c r="ZP81" s="60"/>
      <c r="ZQ81" s="60"/>
      <c r="ZR81" s="60"/>
      <c r="ZS81" s="60"/>
      <c r="ZT81" s="60"/>
      <c r="ZU81" s="60"/>
      <c r="ZV81" s="60"/>
      <c r="ZW81" s="60"/>
      <c r="ZX81" s="60"/>
      <c r="ZY81" s="60"/>
      <c r="ZZ81" s="60"/>
      <c r="AAA81" s="60"/>
      <c r="AAB81" s="60"/>
      <c r="AAC81" s="60"/>
      <c r="AAD81" s="60"/>
      <c r="AAE81" s="60"/>
      <c r="AAF81" s="60"/>
      <c r="AAG81" s="60"/>
      <c r="AAH81" s="60"/>
      <c r="AAI81" s="60"/>
      <c r="AAJ81" s="60"/>
      <c r="AAK81" s="60"/>
      <c r="AAL81" s="60"/>
      <c r="AAM81" s="60"/>
      <c r="AAN81" s="60"/>
      <c r="AAO81" s="60"/>
      <c r="AAP81" s="60"/>
      <c r="AAQ81" s="60"/>
      <c r="AAR81" s="60"/>
      <c r="AAS81" s="60"/>
      <c r="AAT81" s="60"/>
      <c r="AAU81" s="60"/>
      <c r="AAV81" s="60"/>
      <c r="AAW81" s="60"/>
      <c r="AAX81" s="60"/>
      <c r="AAY81" s="60"/>
      <c r="AAZ81" s="60"/>
      <c r="ABA81" s="60"/>
      <c r="ABB81" s="60"/>
      <c r="ABC81" s="60"/>
      <c r="ABD81" s="60"/>
      <c r="ABE81" s="60"/>
      <c r="ABF81" s="60"/>
      <c r="ABG81" s="60"/>
      <c r="ABH81" s="60"/>
      <c r="ABI81" s="60"/>
      <c r="ABJ81" s="60"/>
      <c r="ABK81" s="60"/>
      <c r="ABL81" s="60"/>
      <c r="ABM81" s="60"/>
      <c r="ABN81" s="60"/>
      <c r="ABO81" s="60"/>
      <c r="ABP81" s="60"/>
      <c r="ABQ81" s="60"/>
      <c r="ABR81" s="60"/>
      <c r="ABS81" s="60"/>
      <c r="ABT81" s="60"/>
      <c r="ABU81" s="60"/>
      <c r="ABV81" s="60"/>
      <c r="ABW81" s="60"/>
      <c r="ABX81" s="60"/>
      <c r="ABY81" s="60"/>
      <c r="ABZ81" s="60"/>
      <c r="ACA81" s="60"/>
      <c r="ACB81" s="60"/>
      <c r="ACC81" s="60"/>
      <c r="ACD81" s="60"/>
      <c r="ACE81" s="60"/>
      <c r="ACF81" s="60"/>
      <c r="ACG81" s="60"/>
      <c r="ACH81" s="60"/>
      <c r="ACI81" s="60"/>
      <c r="ACJ81" s="60"/>
      <c r="ACK81" s="60"/>
      <c r="ACL81" s="60"/>
      <c r="ACM81" s="60"/>
      <c r="ACN81" s="60"/>
      <c r="ACO81" s="60"/>
      <c r="ACP81" s="60"/>
      <c r="ACQ81" s="60"/>
      <c r="ACR81" s="60"/>
      <c r="ACS81" s="60"/>
      <c r="ACT81" s="60"/>
      <c r="ACU81" s="60"/>
      <c r="ACV81" s="60"/>
      <c r="ACW81" s="60"/>
      <c r="ACX81" s="60"/>
      <c r="ACY81" s="60"/>
      <c r="ACZ81" s="60"/>
      <c r="ADA81" s="60"/>
      <c r="ADB81" s="60"/>
      <c r="ADC81" s="60"/>
      <c r="ADD81" s="60"/>
      <c r="ADE81" s="60"/>
      <c r="ADF81" s="60"/>
      <c r="ADG81" s="60"/>
      <c r="ADH81" s="60"/>
      <c r="ADI81" s="60"/>
      <c r="ADJ81" s="60"/>
      <c r="ADK81" s="60"/>
      <c r="ADL81" s="60"/>
      <c r="ADM81" s="60"/>
      <c r="ADN81" s="60"/>
      <c r="ADO81" s="60"/>
      <c r="ADP81" s="60"/>
      <c r="ADQ81" s="60"/>
      <c r="ADR81" s="60"/>
      <c r="ADS81" s="60"/>
      <c r="ADT81" s="60"/>
      <c r="ADU81" s="60"/>
      <c r="ADV81" s="60"/>
      <c r="ADW81" s="60"/>
      <c r="ADX81" s="60"/>
      <c r="ADY81" s="60"/>
      <c r="ADZ81" s="60"/>
      <c r="AEA81" s="60"/>
      <c r="AEB81" s="60"/>
      <c r="AEC81" s="60"/>
      <c r="AED81" s="60"/>
      <c r="AEE81" s="60"/>
      <c r="AEF81" s="60"/>
      <c r="AEG81" s="60"/>
      <c r="AEH81" s="60"/>
      <c r="AEI81" s="60"/>
      <c r="AEJ81" s="60"/>
      <c r="AEK81" s="60"/>
      <c r="AEL81" s="60"/>
      <c r="AEM81" s="60"/>
      <c r="AEN81" s="60"/>
      <c r="AEO81" s="60"/>
      <c r="AEP81" s="60"/>
      <c r="AEQ81" s="60"/>
      <c r="AER81" s="60"/>
      <c r="AES81" s="60"/>
      <c r="AET81" s="60"/>
      <c r="AEU81" s="60"/>
      <c r="AEV81" s="60"/>
      <c r="AEW81" s="60"/>
      <c r="AEX81" s="60"/>
      <c r="AEY81" s="60"/>
      <c r="AEZ81" s="60"/>
      <c r="AFA81" s="60"/>
      <c r="AFB81" s="60"/>
      <c r="AFC81" s="60"/>
      <c r="AFD81" s="60"/>
      <c r="AFE81" s="60"/>
      <c r="AFF81" s="60"/>
      <c r="AFG81" s="60"/>
      <c r="AFH81" s="60"/>
      <c r="AFI81" s="60"/>
      <c r="AFJ81" s="60"/>
      <c r="AFK81" s="60"/>
      <c r="AFL81" s="60"/>
      <c r="AFM81" s="60"/>
      <c r="AFN81" s="60"/>
      <c r="AFO81" s="60"/>
      <c r="AFP81" s="60"/>
      <c r="AFQ81" s="60"/>
      <c r="AFR81" s="60"/>
      <c r="AFS81" s="60"/>
      <c r="AFT81" s="60"/>
      <c r="AFU81" s="60"/>
      <c r="AFV81" s="60"/>
      <c r="AFW81" s="60"/>
      <c r="AFX81" s="60"/>
      <c r="AFY81" s="60"/>
      <c r="AFZ81" s="60"/>
      <c r="AGA81" s="60"/>
      <c r="AGB81" s="60"/>
      <c r="AGC81" s="60"/>
      <c r="AGD81" s="60"/>
      <c r="AGE81" s="60"/>
      <c r="AGF81" s="60"/>
      <c r="AGG81" s="60"/>
      <c r="AGH81" s="60"/>
      <c r="AGI81" s="60"/>
      <c r="AGJ81" s="60"/>
      <c r="AGK81" s="60"/>
      <c r="AGL81" s="60"/>
      <c r="AGM81" s="60"/>
      <c r="AGN81" s="60"/>
      <c r="AGO81" s="60"/>
      <c r="AGP81" s="60"/>
      <c r="AGQ81" s="60"/>
      <c r="AGR81" s="60"/>
      <c r="AGS81" s="60"/>
      <c r="AGT81" s="60"/>
      <c r="AGU81" s="60"/>
      <c r="AGV81" s="60"/>
      <c r="AGW81" s="60"/>
      <c r="AGX81" s="60"/>
      <c r="AGY81" s="60"/>
      <c r="AGZ81" s="60"/>
      <c r="AHA81" s="60"/>
      <c r="AHB81" s="60"/>
      <c r="AHC81" s="60"/>
      <c r="AHD81" s="60"/>
      <c r="AHE81" s="60"/>
      <c r="AHF81" s="60"/>
      <c r="AHG81" s="60"/>
      <c r="AHH81" s="60"/>
      <c r="AHI81" s="60"/>
      <c r="AHJ81" s="60"/>
      <c r="AHK81" s="60"/>
      <c r="AHL81" s="60"/>
      <c r="AHM81" s="60"/>
      <c r="AHN81" s="60"/>
      <c r="AHO81" s="60"/>
      <c r="AHP81" s="60"/>
      <c r="AHQ81" s="60"/>
      <c r="AHR81" s="60"/>
      <c r="AHS81" s="60"/>
      <c r="AHT81" s="60"/>
      <c r="AHU81" s="60"/>
      <c r="AHV81" s="60"/>
      <c r="AHW81" s="60"/>
      <c r="AHX81" s="60"/>
      <c r="AHY81" s="60"/>
      <c r="AHZ81" s="60"/>
      <c r="AIA81" s="60"/>
      <c r="AIB81" s="60"/>
      <c r="AIC81" s="60"/>
      <c r="AID81" s="60"/>
      <c r="AIE81" s="60"/>
      <c r="AIF81" s="60"/>
      <c r="AIG81" s="60"/>
      <c r="AIH81" s="60"/>
      <c r="AII81" s="60"/>
      <c r="AIJ81" s="60"/>
      <c r="AIK81" s="60"/>
      <c r="AIL81" s="60"/>
      <c r="AIM81" s="60"/>
      <c r="AIN81" s="60"/>
      <c r="AIO81" s="60"/>
      <c r="AIP81" s="60"/>
      <c r="AIQ81" s="60"/>
      <c r="AIR81" s="60"/>
      <c r="AIS81" s="60"/>
      <c r="AIT81" s="60"/>
      <c r="AIU81" s="60"/>
      <c r="AIV81" s="60"/>
      <c r="AIW81" s="60"/>
      <c r="AIX81" s="60"/>
      <c r="AIY81" s="60"/>
      <c r="AIZ81" s="60"/>
      <c r="AJA81" s="60"/>
      <c r="AJB81" s="60"/>
      <c r="AJC81" s="60"/>
      <c r="AJD81" s="60"/>
      <c r="AJE81" s="60"/>
      <c r="AJF81" s="60"/>
      <c r="AJG81" s="60"/>
      <c r="AJH81" s="60"/>
      <c r="AJI81" s="60"/>
      <c r="AJJ81" s="60"/>
      <c r="AJK81" s="60"/>
      <c r="AJL81" s="60"/>
      <c r="AJM81" s="60"/>
      <c r="AJN81" s="60"/>
      <c r="AJO81" s="60"/>
      <c r="AJP81" s="60"/>
      <c r="AJQ81" s="60"/>
      <c r="AJR81" s="60"/>
      <c r="AJS81" s="60"/>
      <c r="AJT81" s="60"/>
      <c r="AJU81" s="60"/>
      <c r="AJV81" s="60"/>
      <c r="AJW81" s="60"/>
      <c r="AJX81" s="60"/>
      <c r="AJY81" s="60"/>
      <c r="AJZ81" s="60"/>
      <c r="AKA81" s="60"/>
      <c r="AKB81" s="60"/>
      <c r="AKC81" s="60"/>
      <c r="AKD81" s="60"/>
      <c r="AKE81" s="60"/>
      <c r="AKF81" s="60"/>
      <c r="AKG81" s="60"/>
      <c r="AKH81" s="60"/>
      <c r="AKI81" s="60"/>
      <c r="AKJ81" s="60"/>
      <c r="AKK81" s="60"/>
      <c r="AKL81" s="60"/>
      <c r="AKM81" s="60"/>
      <c r="AKN81" s="60"/>
      <c r="AKO81" s="60"/>
      <c r="AKP81" s="60"/>
      <c r="AKQ81" s="60"/>
      <c r="AKR81" s="60"/>
      <c r="AKS81" s="60"/>
      <c r="AKT81" s="60"/>
      <c r="AKU81" s="60"/>
      <c r="AKV81" s="60"/>
      <c r="AKW81" s="60"/>
      <c r="AKX81" s="60"/>
      <c r="AKY81" s="60"/>
      <c r="AKZ81" s="60"/>
      <c r="ALA81" s="60"/>
      <c r="ALB81" s="60"/>
      <c r="ALC81" s="60"/>
      <c r="ALD81" s="60"/>
      <c r="ALE81" s="60"/>
      <c r="ALF81" s="60"/>
      <c r="ALG81" s="60"/>
      <c r="ALH81" s="60"/>
      <c r="ALI81" s="60"/>
      <c r="ALJ81" s="60"/>
      <c r="ALK81" s="60"/>
      <c r="ALL81" s="60"/>
      <c r="ALM81" s="60"/>
      <c r="ALN81" s="60"/>
      <c r="ALO81" s="60"/>
      <c r="ALP81" s="60"/>
      <c r="ALQ81" s="60"/>
      <c r="ALR81" s="60"/>
      <c r="ALS81" s="60"/>
      <c r="ALT81" s="60"/>
      <c r="ALU81" s="60"/>
      <c r="ALV81" s="60"/>
      <c r="ALW81" s="60"/>
      <c r="ALX81" s="60"/>
      <c r="ALY81" s="60"/>
      <c r="ALZ81" s="60"/>
      <c r="AMA81" s="60"/>
      <c r="AMB81" s="60"/>
      <c r="AMC81" s="60"/>
      <c r="AMD81" s="60"/>
      <c r="AME81" s="60"/>
      <c r="AMF81" s="60"/>
      <c r="AMG81" s="60"/>
      <c r="AMH81" s="60"/>
      <c r="AMI81" s="60"/>
      <c r="AMJ81" s="60"/>
      <c r="AMK81" s="60"/>
    </row>
    <row r="82" spans="1:1025" x14ac:dyDescent="0.2">
      <c r="A82" s="80" t="s">
        <v>183</v>
      </c>
      <c r="B82" s="81" t="s">
        <v>151</v>
      </c>
      <c r="C82" s="82" t="s">
        <v>31</v>
      </c>
      <c r="D82" s="102">
        <f t="shared" si="0"/>
        <v>0</v>
      </c>
      <c r="E82" s="102">
        <v>0</v>
      </c>
      <c r="F82" s="102">
        <v>0</v>
      </c>
      <c r="G82" s="102">
        <v>0</v>
      </c>
      <c r="H82" s="92">
        <v>0</v>
      </c>
      <c r="I82" s="102">
        <f t="shared" si="12"/>
        <v>0</v>
      </c>
      <c r="J82" s="102">
        <v>0</v>
      </c>
      <c r="K82" s="102">
        <v>0</v>
      </c>
      <c r="L82" s="102">
        <v>0</v>
      </c>
      <c r="M82" s="92">
        <v>0</v>
      </c>
      <c r="N82" s="92">
        <f t="shared" si="5"/>
        <v>0</v>
      </c>
      <c r="O82" s="92" t="s">
        <v>32</v>
      </c>
      <c r="P82" s="92">
        <f t="shared" si="6"/>
        <v>0</v>
      </c>
      <c r="Q82" s="92" t="s">
        <v>32</v>
      </c>
      <c r="R82" s="92">
        <f t="shared" si="7"/>
        <v>0</v>
      </c>
      <c r="S82" s="92" t="s">
        <v>32</v>
      </c>
      <c r="T82" s="92">
        <f t="shared" si="8"/>
        <v>0</v>
      </c>
      <c r="U82" s="92" t="s">
        <v>32</v>
      </c>
      <c r="V82" s="92">
        <f t="shared" si="9"/>
        <v>0</v>
      </c>
      <c r="W82" s="92" t="s">
        <v>32</v>
      </c>
      <c r="X82" s="92" t="s">
        <v>32</v>
      </c>
    </row>
    <row r="83" spans="1:1025" s="59" customFormat="1" ht="15.75" x14ac:dyDescent="0.25">
      <c r="A83" s="80" t="s">
        <v>184</v>
      </c>
      <c r="B83" s="81" t="s">
        <v>157</v>
      </c>
      <c r="C83" s="82" t="s">
        <v>31</v>
      </c>
      <c r="D83" s="102">
        <f t="shared" si="0"/>
        <v>1.7694408800000001</v>
      </c>
      <c r="E83" s="102">
        <f>SUM(E84:E84)</f>
        <v>0</v>
      </c>
      <c r="F83" s="102">
        <f>SUM(F84:F84)</f>
        <v>0</v>
      </c>
      <c r="G83" s="102">
        <f>SUM(G84:G84)</f>
        <v>1.7694408800000001</v>
      </c>
      <c r="H83" s="92">
        <f>SUM(H84:H84)</f>
        <v>0</v>
      </c>
      <c r="I83" s="102">
        <f t="shared" si="12"/>
        <v>1.6696176840000001</v>
      </c>
      <c r="J83" s="102">
        <f>SUM(J84:J84)</f>
        <v>0</v>
      </c>
      <c r="K83" s="102">
        <f>SUM(K84:K84)</f>
        <v>0</v>
      </c>
      <c r="L83" s="102">
        <f>SUM(L84:L84)</f>
        <v>1.6696176840000001</v>
      </c>
      <c r="M83" s="92">
        <f>SUM(M84:M84)</f>
        <v>0</v>
      </c>
      <c r="N83" s="92">
        <f t="shared" si="5"/>
        <v>-9.9823196000000003E-2</v>
      </c>
      <c r="O83" s="92" t="s">
        <v>32</v>
      </c>
      <c r="P83" s="92">
        <f t="shared" si="6"/>
        <v>0</v>
      </c>
      <c r="Q83" s="92" t="s">
        <v>32</v>
      </c>
      <c r="R83" s="92">
        <f t="shared" si="7"/>
        <v>0</v>
      </c>
      <c r="S83" s="92" t="s">
        <v>32</v>
      </c>
      <c r="T83" s="92">
        <f t="shared" si="8"/>
        <v>-9.9823196000000003E-2</v>
      </c>
      <c r="U83" s="92" t="s">
        <v>32</v>
      </c>
      <c r="V83" s="92">
        <f t="shared" si="9"/>
        <v>0</v>
      </c>
      <c r="W83" s="92" t="s">
        <v>32</v>
      </c>
      <c r="X83" s="92" t="s">
        <v>32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</row>
    <row r="84" spans="1:1025" s="59" customFormat="1" ht="47.25" x14ac:dyDescent="0.25">
      <c r="A84" s="121" t="s">
        <v>184</v>
      </c>
      <c r="B84" s="123" t="s">
        <v>398</v>
      </c>
      <c r="C84" s="114" t="s">
        <v>399</v>
      </c>
      <c r="D84" s="103">
        <f t="shared" si="0"/>
        <v>1.7694408800000001</v>
      </c>
      <c r="E84" s="103">
        <v>0</v>
      </c>
      <c r="F84" s="103">
        <v>0</v>
      </c>
      <c r="G84" s="138">
        <v>1.7694408800000001</v>
      </c>
      <c r="H84" s="94">
        <v>0</v>
      </c>
      <c r="I84" s="103">
        <f t="shared" si="12"/>
        <v>1.6696176840000001</v>
      </c>
      <c r="J84" s="103">
        <v>0</v>
      </c>
      <c r="K84" s="103">
        <v>0</v>
      </c>
      <c r="L84" s="103">
        <v>1.6696176840000001</v>
      </c>
      <c r="M84" s="94">
        <v>0</v>
      </c>
      <c r="N84" s="94">
        <f t="shared" si="5"/>
        <v>-9.9823196000000003E-2</v>
      </c>
      <c r="O84" s="94" t="s">
        <v>32</v>
      </c>
      <c r="P84" s="94">
        <f t="shared" si="6"/>
        <v>0</v>
      </c>
      <c r="Q84" s="94" t="s">
        <v>32</v>
      </c>
      <c r="R84" s="94">
        <f t="shared" si="7"/>
        <v>0</v>
      </c>
      <c r="S84" s="94" t="s">
        <v>32</v>
      </c>
      <c r="T84" s="94">
        <f t="shared" si="8"/>
        <v>-9.9823196000000003E-2</v>
      </c>
      <c r="U84" s="94" t="s">
        <v>32</v>
      </c>
      <c r="V84" s="94">
        <f t="shared" si="9"/>
        <v>0</v>
      </c>
      <c r="W84" s="94" t="s">
        <v>32</v>
      </c>
      <c r="X84" s="94" t="s">
        <v>32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25.5" x14ac:dyDescent="0.25">
      <c r="A85" s="80" t="s">
        <v>84</v>
      </c>
      <c r="B85" s="81" t="s">
        <v>85</v>
      </c>
      <c r="C85" s="82" t="s">
        <v>31</v>
      </c>
      <c r="D85" s="102">
        <f t="shared" si="0"/>
        <v>0</v>
      </c>
      <c r="E85" s="102">
        <f>SUM(E86,E87,E88)</f>
        <v>0</v>
      </c>
      <c r="F85" s="102">
        <f>SUM(F86,F87,F88)</f>
        <v>0</v>
      </c>
      <c r="G85" s="102">
        <f>SUM(G86,G87,G88)</f>
        <v>0</v>
      </c>
      <c r="H85" s="92">
        <f>SUM(H86,H87,H88)</f>
        <v>0</v>
      </c>
      <c r="I85" s="102">
        <f t="shared" si="12"/>
        <v>0</v>
      </c>
      <c r="J85" s="102">
        <f>SUM(J86,J87,J88)</f>
        <v>0</v>
      </c>
      <c r="K85" s="102">
        <f>SUM(K86,K87,K88)</f>
        <v>0</v>
      </c>
      <c r="L85" s="102">
        <f>SUM(L86,L87,L88)</f>
        <v>0</v>
      </c>
      <c r="M85" s="92">
        <f>SUM(M86,M87,M88)</f>
        <v>0</v>
      </c>
      <c r="N85" s="92">
        <f t="shared" si="5"/>
        <v>0</v>
      </c>
      <c r="O85" s="92" t="s">
        <v>32</v>
      </c>
      <c r="P85" s="92">
        <f t="shared" si="6"/>
        <v>0</v>
      </c>
      <c r="Q85" s="92" t="s">
        <v>32</v>
      </c>
      <c r="R85" s="92">
        <f t="shared" si="7"/>
        <v>0</v>
      </c>
      <c r="S85" s="92" t="s">
        <v>32</v>
      </c>
      <c r="T85" s="92">
        <f t="shared" si="8"/>
        <v>0</v>
      </c>
      <c r="U85" s="92" t="s">
        <v>32</v>
      </c>
      <c r="V85" s="92">
        <f t="shared" si="9"/>
        <v>0</v>
      </c>
      <c r="W85" s="92" t="s">
        <v>32</v>
      </c>
      <c r="X85" s="92" t="s">
        <v>32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x14ac:dyDescent="0.2">
      <c r="A86" s="80" t="s">
        <v>191</v>
      </c>
      <c r="B86" s="81" t="s">
        <v>123</v>
      </c>
      <c r="C86" s="81" t="s">
        <v>31</v>
      </c>
      <c r="D86" s="102" t="s">
        <v>29</v>
      </c>
      <c r="E86" s="102" t="s">
        <v>29</v>
      </c>
      <c r="F86" s="102" t="s">
        <v>29</v>
      </c>
      <c r="G86" s="102" t="s">
        <v>29</v>
      </c>
      <c r="H86" s="102" t="s">
        <v>29</v>
      </c>
      <c r="I86" s="102" t="s">
        <v>29</v>
      </c>
      <c r="J86" s="102" t="s">
        <v>29</v>
      </c>
      <c r="K86" s="102" t="s">
        <v>29</v>
      </c>
      <c r="L86" s="102" t="s">
        <v>29</v>
      </c>
      <c r="M86" s="102" t="s">
        <v>29</v>
      </c>
      <c r="N86" s="92">
        <f t="shared" si="5"/>
        <v>0</v>
      </c>
      <c r="O86" s="92" t="s">
        <v>32</v>
      </c>
      <c r="P86" s="92">
        <f t="shared" si="6"/>
        <v>0</v>
      </c>
      <c r="Q86" s="92" t="s">
        <v>32</v>
      </c>
      <c r="R86" s="92">
        <f t="shared" si="7"/>
        <v>0</v>
      </c>
      <c r="S86" s="92" t="s">
        <v>32</v>
      </c>
      <c r="T86" s="92">
        <f t="shared" si="8"/>
        <v>0</v>
      </c>
      <c r="U86" s="92" t="s">
        <v>32</v>
      </c>
      <c r="V86" s="92">
        <f t="shared" si="9"/>
        <v>0</v>
      </c>
      <c r="W86" s="92" t="s">
        <v>32</v>
      </c>
      <c r="X86" s="92" t="s">
        <v>32</v>
      </c>
    </row>
    <row r="87" spans="1:1025" s="59" customFormat="1" ht="15.75" x14ac:dyDescent="0.25">
      <c r="A87" s="80" t="s">
        <v>198</v>
      </c>
      <c r="B87" s="81" t="s">
        <v>151</v>
      </c>
      <c r="C87" s="81" t="s">
        <v>31</v>
      </c>
      <c r="D87" s="102">
        <f t="shared" si="0"/>
        <v>0</v>
      </c>
      <c r="E87" s="102">
        <v>0</v>
      </c>
      <c r="F87" s="102">
        <v>0</v>
      </c>
      <c r="G87" s="102">
        <v>0</v>
      </c>
      <c r="H87" s="92">
        <v>0</v>
      </c>
      <c r="I87" s="102">
        <f t="shared" si="12"/>
        <v>0</v>
      </c>
      <c r="J87" s="102">
        <v>0</v>
      </c>
      <c r="K87" s="102">
        <v>0</v>
      </c>
      <c r="L87" s="102">
        <v>0</v>
      </c>
      <c r="M87" s="92">
        <v>0</v>
      </c>
      <c r="N87" s="92">
        <f t="shared" si="5"/>
        <v>0</v>
      </c>
      <c r="O87" s="92" t="s">
        <v>32</v>
      </c>
      <c r="P87" s="92">
        <f t="shared" si="6"/>
        <v>0</v>
      </c>
      <c r="Q87" s="92" t="s">
        <v>32</v>
      </c>
      <c r="R87" s="92">
        <f t="shared" si="7"/>
        <v>0</v>
      </c>
      <c r="S87" s="92" t="s">
        <v>32</v>
      </c>
      <c r="T87" s="92">
        <f t="shared" si="8"/>
        <v>0</v>
      </c>
      <c r="U87" s="92" t="s">
        <v>32</v>
      </c>
      <c r="V87" s="92">
        <f t="shared" si="9"/>
        <v>0</v>
      </c>
      <c r="W87" s="92" t="s">
        <v>32</v>
      </c>
      <c r="X87" s="92" t="s">
        <v>32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</row>
    <row r="88" spans="1:1025" s="59" customFormat="1" ht="15.75" x14ac:dyDescent="0.25">
      <c r="A88" s="80" t="s">
        <v>199</v>
      </c>
      <c r="B88" s="81" t="s">
        <v>157</v>
      </c>
      <c r="C88" s="81" t="s">
        <v>31</v>
      </c>
      <c r="D88" s="102">
        <v>0</v>
      </c>
      <c r="E88" s="102">
        <v>0</v>
      </c>
      <c r="F88" s="102">
        <v>0</v>
      </c>
      <c r="G88" s="102">
        <v>0</v>
      </c>
      <c r="H88" s="102">
        <v>0</v>
      </c>
      <c r="I88" s="102">
        <v>0</v>
      </c>
      <c r="J88" s="102">
        <v>0</v>
      </c>
      <c r="K88" s="102">
        <v>0</v>
      </c>
      <c r="L88" s="102">
        <v>0</v>
      </c>
      <c r="M88" s="102">
        <v>0</v>
      </c>
      <c r="N88" s="92">
        <f t="shared" si="5"/>
        <v>0</v>
      </c>
      <c r="O88" s="92" t="s">
        <v>32</v>
      </c>
      <c r="P88" s="92">
        <f t="shared" si="6"/>
        <v>0</v>
      </c>
      <c r="Q88" s="92" t="s">
        <v>32</v>
      </c>
      <c r="R88" s="92">
        <f t="shared" si="7"/>
        <v>0</v>
      </c>
      <c r="S88" s="92" t="s">
        <v>32</v>
      </c>
      <c r="T88" s="92">
        <f t="shared" si="8"/>
        <v>0</v>
      </c>
      <c r="U88" s="92" t="s">
        <v>32</v>
      </c>
      <c r="V88" s="92">
        <f t="shared" si="9"/>
        <v>0</v>
      </c>
      <c r="W88" s="92" t="s">
        <v>32</v>
      </c>
      <c r="X88" s="92" t="s">
        <v>32</v>
      </c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</row>
    <row r="89" spans="1:1025" ht="25.5" x14ac:dyDescent="0.2">
      <c r="A89" s="80" t="s">
        <v>86</v>
      </c>
      <c r="B89" s="81" t="s">
        <v>87</v>
      </c>
      <c r="C89" s="81" t="s">
        <v>31</v>
      </c>
      <c r="D89" s="102">
        <f t="shared" si="0"/>
        <v>48.9853837</v>
      </c>
      <c r="E89" s="102">
        <f t="shared" ref="E89:M89" si="120">E90</f>
        <v>0</v>
      </c>
      <c r="F89" s="102">
        <f t="shared" si="120"/>
        <v>0</v>
      </c>
      <c r="G89" s="102">
        <f t="shared" si="120"/>
        <v>48.9853837</v>
      </c>
      <c r="H89" s="92">
        <f t="shared" si="120"/>
        <v>0</v>
      </c>
      <c r="I89" s="102">
        <f t="shared" si="12"/>
        <v>50.913294252</v>
      </c>
      <c r="J89" s="102">
        <f t="shared" si="120"/>
        <v>0</v>
      </c>
      <c r="K89" s="102">
        <f t="shared" si="120"/>
        <v>0</v>
      </c>
      <c r="L89" s="102">
        <f t="shared" si="120"/>
        <v>50.913294252</v>
      </c>
      <c r="M89" s="92">
        <f t="shared" si="120"/>
        <v>0</v>
      </c>
      <c r="N89" s="92">
        <f t="shared" si="5"/>
        <v>1.9279105520000002</v>
      </c>
      <c r="O89" s="92" t="s">
        <v>32</v>
      </c>
      <c r="P89" s="92">
        <f t="shared" si="6"/>
        <v>0</v>
      </c>
      <c r="Q89" s="92" t="s">
        <v>32</v>
      </c>
      <c r="R89" s="92">
        <f t="shared" si="7"/>
        <v>0</v>
      </c>
      <c r="S89" s="92" t="s">
        <v>32</v>
      </c>
      <c r="T89" s="92">
        <f t="shared" si="8"/>
        <v>1.9279105520000002</v>
      </c>
      <c r="U89" s="92" t="s">
        <v>32</v>
      </c>
      <c r="V89" s="92">
        <f t="shared" si="9"/>
        <v>0</v>
      </c>
      <c r="W89" s="92" t="s">
        <v>32</v>
      </c>
      <c r="X89" s="92" t="s">
        <v>32</v>
      </c>
    </row>
    <row r="90" spans="1:1025" s="59" customFormat="1" ht="25.5" x14ac:dyDescent="0.25">
      <c r="A90" s="80" t="s">
        <v>88</v>
      </c>
      <c r="B90" s="81" t="s">
        <v>204</v>
      </c>
      <c r="C90" s="81" t="s">
        <v>31</v>
      </c>
      <c r="D90" s="102">
        <f t="shared" si="0"/>
        <v>48.9853837</v>
      </c>
      <c r="E90" s="102">
        <f>SUM(E91,E93,E95)</f>
        <v>0</v>
      </c>
      <c r="F90" s="102">
        <f>SUM(F91,F93,F95)</f>
        <v>0</v>
      </c>
      <c r="G90" s="102">
        <f>SUM(G91,G93,G95)</f>
        <v>48.9853837</v>
      </c>
      <c r="H90" s="92">
        <f>SUM(H91,H93,H95)</f>
        <v>0</v>
      </c>
      <c r="I90" s="102">
        <f t="shared" si="12"/>
        <v>50.913294252</v>
      </c>
      <c r="J90" s="102">
        <f>SUM(J91,J93,J95)</f>
        <v>0</v>
      </c>
      <c r="K90" s="102">
        <f>SUM(K91,K93,K95)</f>
        <v>0</v>
      </c>
      <c r="L90" s="102">
        <f>SUM(L91,L93,L95)</f>
        <v>50.913294252</v>
      </c>
      <c r="M90" s="92">
        <f>SUM(M91,M93,M95)</f>
        <v>0</v>
      </c>
      <c r="N90" s="92">
        <f t="shared" si="5"/>
        <v>1.9279105520000002</v>
      </c>
      <c r="O90" s="92" t="s">
        <v>32</v>
      </c>
      <c r="P90" s="92">
        <f t="shared" si="6"/>
        <v>0</v>
      </c>
      <c r="Q90" s="92" t="s">
        <v>32</v>
      </c>
      <c r="R90" s="92">
        <f t="shared" si="7"/>
        <v>0</v>
      </c>
      <c r="S90" s="92" t="s">
        <v>32</v>
      </c>
      <c r="T90" s="92">
        <f t="shared" si="8"/>
        <v>1.9279105520000002</v>
      </c>
      <c r="U90" s="92" t="s">
        <v>32</v>
      </c>
      <c r="V90" s="92">
        <f t="shared" si="9"/>
        <v>0</v>
      </c>
      <c r="W90" s="92" t="s">
        <v>32</v>
      </c>
      <c r="X90" s="92" t="s">
        <v>32</v>
      </c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s="59" customFormat="1" ht="15.75" x14ac:dyDescent="0.25">
      <c r="A91" s="80" t="s">
        <v>205</v>
      </c>
      <c r="B91" s="81" t="s">
        <v>123</v>
      </c>
      <c r="C91" s="81" t="s">
        <v>31</v>
      </c>
      <c r="D91" s="102">
        <f>SUM(H91)</f>
        <v>0</v>
      </c>
      <c r="E91" s="102">
        <v>0</v>
      </c>
      <c r="F91" s="102">
        <v>0</v>
      </c>
      <c r="G91" s="102">
        <f>SUM(G92:G92)</f>
        <v>25.37287246</v>
      </c>
      <c r="H91" s="92">
        <v>0</v>
      </c>
      <c r="I91" s="102">
        <f>SUM(J91:M91)</f>
        <v>17.892684431999999</v>
      </c>
      <c r="J91" s="102">
        <v>0</v>
      </c>
      <c r="K91" s="102">
        <v>0</v>
      </c>
      <c r="L91" s="102">
        <f>SUM(L92:L92)</f>
        <v>17.892684431999999</v>
      </c>
      <c r="M91" s="92">
        <f>SUM(M92:M92)</f>
        <v>0</v>
      </c>
      <c r="N91" s="92">
        <f t="shared" si="5"/>
        <v>17.892684431999999</v>
      </c>
      <c r="O91" s="92" t="s">
        <v>32</v>
      </c>
      <c r="P91" s="92">
        <f t="shared" si="6"/>
        <v>0</v>
      </c>
      <c r="Q91" s="92" t="s">
        <v>32</v>
      </c>
      <c r="R91" s="92">
        <f t="shared" si="7"/>
        <v>0</v>
      </c>
      <c r="S91" s="92" t="s">
        <v>32</v>
      </c>
      <c r="T91" s="92">
        <f t="shared" si="8"/>
        <v>-7.4801880280000006</v>
      </c>
      <c r="U91" s="92" t="s">
        <v>32</v>
      </c>
      <c r="V91" s="92">
        <f t="shared" si="9"/>
        <v>0</v>
      </c>
      <c r="W91" s="92" t="s">
        <v>32</v>
      </c>
      <c r="X91" s="92" t="s">
        <v>32</v>
      </c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</row>
    <row r="92" spans="1:1025" s="59" customFormat="1" ht="37.5" customHeight="1" x14ac:dyDescent="0.25">
      <c r="A92" s="116" t="s">
        <v>205</v>
      </c>
      <c r="B92" s="124" t="s">
        <v>400</v>
      </c>
      <c r="C92" s="114" t="s">
        <v>401</v>
      </c>
      <c r="D92" s="103">
        <f t="shared" ref="D92" si="121">SUM(E92:H92)</f>
        <v>25.37287246</v>
      </c>
      <c r="E92" s="103">
        <v>0</v>
      </c>
      <c r="F92" s="103">
        <v>0</v>
      </c>
      <c r="G92" s="99">
        <v>25.37287246</v>
      </c>
      <c r="H92" s="94">
        <v>0</v>
      </c>
      <c r="I92" s="103">
        <f t="shared" ref="I92" si="122">SUM(J92:M92)</f>
        <v>17.892684431999999</v>
      </c>
      <c r="J92" s="103">
        <v>0</v>
      </c>
      <c r="K92" s="103">
        <v>0</v>
      </c>
      <c r="L92" s="94">
        <v>17.892684431999999</v>
      </c>
      <c r="M92" s="94">
        <v>0</v>
      </c>
      <c r="N92" s="94">
        <f t="shared" ref="N92" si="123">I92-D92</f>
        <v>-7.4801880280000006</v>
      </c>
      <c r="O92" s="94" t="s">
        <v>32</v>
      </c>
      <c r="P92" s="94">
        <f t="shared" ref="P92" si="124">J92-E92</f>
        <v>0</v>
      </c>
      <c r="Q92" s="94" t="s">
        <v>32</v>
      </c>
      <c r="R92" s="94">
        <f t="shared" ref="R92" si="125">K92-F92</f>
        <v>0</v>
      </c>
      <c r="S92" s="94" t="s">
        <v>32</v>
      </c>
      <c r="T92" s="94">
        <f t="shared" ref="T92" si="126">L92-G92</f>
        <v>-7.4801880280000006</v>
      </c>
      <c r="U92" s="94" t="s">
        <v>32</v>
      </c>
      <c r="V92" s="94">
        <f t="shared" ref="V92" si="127">M92-H92</f>
        <v>0</v>
      </c>
      <c r="W92" s="94" t="s">
        <v>32</v>
      </c>
      <c r="X92" s="94" t="s">
        <v>32</v>
      </c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</row>
    <row r="93" spans="1:1025" x14ac:dyDescent="0.2">
      <c r="A93" s="80" t="s">
        <v>208</v>
      </c>
      <c r="B93" s="108" t="s">
        <v>151</v>
      </c>
      <c r="C93" s="81" t="s">
        <v>31</v>
      </c>
      <c r="D93" s="102">
        <f t="shared" ref="D93:D144" si="128">SUM(E93:H93)</f>
        <v>8.4457802399999995</v>
      </c>
      <c r="E93" s="102">
        <v>0</v>
      </c>
      <c r="F93" s="102">
        <v>0</v>
      </c>
      <c r="G93" s="102">
        <f>SUM(G94:G94)</f>
        <v>8.4457802399999995</v>
      </c>
      <c r="H93" s="92">
        <v>0</v>
      </c>
      <c r="I93" s="102">
        <f>SUM(J93:M93)</f>
        <v>14.571277631999997</v>
      </c>
      <c r="J93" s="102">
        <v>0</v>
      </c>
      <c r="K93" s="102">
        <v>0</v>
      </c>
      <c r="L93" s="102">
        <f>SUM(L94:L94)</f>
        <v>14.571277631999997</v>
      </c>
      <c r="M93" s="92">
        <f>M94</f>
        <v>0</v>
      </c>
      <c r="N93" s="92">
        <f t="shared" ref="N93:N144" si="129">I93-D93</f>
        <v>6.125497391999998</v>
      </c>
      <c r="O93" s="92" t="s">
        <v>32</v>
      </c>
      <c r="P93" s="92">
        <f t="shared" ref="P93:P144" si="130">J93-E93</f>
        <v>0</v>
      </c>
      <c r="Q93" s="92" t="s">
        <v>32</v>
      </c>
      <c r="R93" s="92">
        <f t="shared" ref="R93:R144" si="131">K93-F93</f>
        <v>0</v>
      </c>
      <c r="S93" s="92" t="s">
        <v>32</v>
      </c>
      <c r="T93" s="92">
        <f t="shared" ref="T93:T144" si="132">L93-G93</f>
        <v>6.125497391999998</v>
      </c>
      <c r="U93" s="92" t="s">
        <v>32</v>
      </c>
      <c r="V93" s="92">
        <f t="shared" ref="V93:V144" si="133">M93-H93</f>
        <v>0</v>
      </c>
      <c r="W93" s="92" t="s">
        <v>32</v>
      </c>
      <c r="X93" s="92" t="s">
        <v>32</v>
      </c>
    </row>
    <row r="94" spans="1:1025" ht="37.5" customHeight="1" x14ac:dyDescent="0.25">
      <c r="A94" s="116" t="s">
        <v>208</v>
      </c>
      <c r="B94" s="125" t="s">
        <v>400</v>
      </c>
      <c r="C94" s="114" t="s">
        <v>402</v>
      </c>
      <c r="D94" s="104">
        <f t="shared" ref="D94" si="134">SUM(E94:H94)</f>
        <v>8.4457802399999995</v>
      </c>
      <c r="E94" s="104">
        <v>0</v>
      </c>
      <c r="F94" s="104">
        <v>0</v>
      </c>
      <c r="G94" s="99">
        <v>8.4457802399999995</v>
      </c>
      <c r="H94" s="101">
        <v>0</v>
      </c>
      <c r="I94" s="104">
        <f t="shared" ref="I94:I144" si="135">SUM(J94:M94)</f>
        <v>14.571277631999997</v>
      </c>
      <c r="J94" s="104">
        <v>0</v>
      </c>
      <c r="K94" s="104">
        <v>0</v>
      </c>
      <c r="L94" s="94">
        <v>14.571277631999997</v>
      </c>
      <c r="M94" s="101">
        <v>0</v>
      </c>
      <c r="N94" s="101">
        <f t="shared" si="129"/>
        <v>6.125497391999998</v>
      </c>
      <c r="O94" s="101" t="s">
        <v>32</v>
      </c>
      <c r="P94" s="101">
        <f t="shared" si="130"/>
        <v>0</v>
      </c>
      <c r="Q94" s="101" t="s">
        <v>32</v>
      </c>
      <c r="R94" s="101">
        <f t="shared" si="131"/>
        <v>0</v>
      </c>
      <c r="S94" s="101" t="s">
        <v>32</v>
      </c>
      <c r="T94" s="101">
        <f t="shared" si="132"/>
        <v>6.125497391999998</v>
      </c>
      <c r="U94" s="101" t="s">
        <v>32</v>
      </c>
      <c r="V94" s="101">
        <f t="shared" si="133"/>
        <v>0</v>
      </c>
      <c r="W94" s="101" t="s">
        <v>32</v>
      </c>
      <c r="X94" s="101" t="s">
        <v>32</v>
      </c>
    </row>
    <row r="95" spans="1:1025" s="59" customFormat="1" ht="15.75" x14ac:dyDescent="0.25">
      <c r="A95" s="80" t="s">
        <v>211</v>
      </c>
      <c r="B95" s="108" t="s">
        <v>157</v>
      </c>
      <c r="C95" s="81" t="s">
        <v>31</v>
      </c>
      <c r="D95" s="102">
        <f>SUM(E96:H96)</f>
        <v>15.166731</v>
      </c>
      <c r="E95" s="102">
        <v>0</v>
      </c>
      <c r="F95" s="102">
        <v>0</v>
      </c>
      <c r="G95" s="102">
        <f>SUM(G96:G96)</f>
        <v>15.166731</v>
      </c>
      <c r="H95" s="92">
        <v>0</v>
      </c>
      <c r="I95" s="102">
        <f>SUM(I96:I96)</f>
        <v>18.449332188</v>
      </c>
      <c r="J95" s="102">
        <v>0</v>
      </c>
      <c r="K95" s="102">
        <v>0</v>
      </c>
      <c r="L95" s="102">
        <f>SUM(L96:L96)</f>
        <v>18.449332188</v>
      </c>
      <c r="M95" s="92">
        <f>SUM(M96:M96)</f>
        <v>0</v>
      </c>
      <c r="N95" s="92">
        <f>I96-D96</f>
        <v>3.2826011879999992</v>
      </c>
      <c r="O95" s="92" t="s">
        <v>32</v>
      </c>
      <c r="P95" s="92">
        <f>J96-E96</f>
        <v>0</v>
      </c>
      <c r="Q95" s="92" t="s">
        <v>32</v>
      </c>
      <c r="R95" s="92">
        <f>K96-F96</f>
        <v>0</v>
      </c>
      <c r="S95" s="92" t="s">
        <v>32</v>
      </c>
      <c r="T95" s="92">
        <f t="shared" si="132"/>
        <v>3.2826011879999992</v>
      </c>
      <c r="U95" s="92" t="s">
        <v>32</v>
      </c>
      <c r="V95" s="92">
        <f>M96-H96</f>
        <v>0</v>
      </c>
      <c r="W95" s="92" t="s">
        <v>32</v>
      </c>
      <c r="X95" s="92" t="s">
        <v>32</v>
      </c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ht="39" customHeight="1" x14ac:dyDescent="0.2">
      <c r="A96" s="116" t="s">
        <v>211</v>
      </c>
      <c r="B96" s="124" t="s">
        <v>400</v>
      </c>
      <c r="C96" s="114" t="s">
        <v>403</v>
      </c>
      <c r="D96" s="103">
        <f t="shared" ref="D96" si="136">SUM(E96:H96)</f>
        <v>15.166731</v>
      </c>
      <c r="E96" s="103">
        <v>0</v>
      </c>
      <c r="F96" s="103">
        <v>0</v>
      </c>
      <c r="G96" s="99">
        <v>15.166731</v>
      </c>
      <c r="H96" s="94">
        <v>0</v>
      </c>
      <c r="I96" s="103">
        <f t="shared" ref="I96" si="137">SUM(J96:M96)</f>
        <v>18.449332188</v>
      </c>
      <c r="J96" s="103">
        <v>0</v>
      </c>
      <c r="K96" s="103">
        <v>0</v>
      </c>
      <c r="L96" s="94">
        <v>18.449332188</v>
      </c>
      <c r="M96" s="94">
        <v>0</v>
      </c>
      <c r="N96" s="94">
        <f t="shared" ref="N96" si="138">I96-D96</f>
        <v>3.2826011879999992</v>
      </c>
      <c r="O96" s="94" t="s">
        <v>32</v>
      </c>
      <c r="P96" s="94">
        <f t="shared" ref="P96" si="139">J96-E96</f>
        <v>0</v>
      </c>
      <c r="Q96" s="94" t="s">
        <v>32</v>
      </c>
      <c r="R96" s="94">
        <f t="shared" ref="R96" si="140">K96-F96</f>
        <v>0</v>
      </c>
      <c r="S96" s="94" t="s">
        <v>32</v>
      </c>
      <c r="T96" s="94">
        <f t="shared" ref="T96" si="141">L96-G96</f>
        <v>3.2826011879999992</v>
      </c>
      <c r="U96" s="94" t="s">
        <v>32</v>
      </c>
      <c r="V96" s="94">
        <f t="shared" ref="V96" si="142">M96-H96</f>
        <v>0</v>
      </c>
      <c r="W96" s="94" t="s">
        <v>32</v>
      </c>
      <c r="X96" s="94" t="s">
        <v>32</v>
      </c>
    </row>
    <row r="97" spans="1:1025" s="59" customFormat="1" ht="25.5" x14ac:dyDescent="0.25">
      <c r="A97" s="80" t="s">
        <v>89</v>
      </c>
      <c r="B97" s="81" t="s">
        <v>90</v>
      </c>
      <c r="C97" s="81" t="s">
        <v>31</v>
      </c>
      <c r="D97" s="102">
        <f t="shared" si="128"/>
        <v>0</v>
      </c>
      <c r="E97" s="102">
        <v>0</v>
      </c>
      <c r="F97" s="102">
        <v>0</v>
      </c>
      <c r="G97" s="102">
        <v>0</v>
      </c>
      <c r="H97" s="92">
        <v>0</v>
      </c>
      <c r="I97" s="102">
        <f t="shared" si="135"/>
        <v>0</v>
      </c>
      <c r="J97" s="102">
        <v>0</v>
      </c>
      <c r="K97" s="102">
        <v>0</v>
      </c>
      <c r="L97" s="102">
        <v>0</v>
      </c>
      <c r="M97" s="92">
        <v>0</v>
      </c>
      <c r="N97" s="92">
        <f t="shared" si="129"/>
        <v>0</v>
      </c>
      <c r="O97" s="92" t="s">
        <v>32</v>
      </c>
      <c r="P97" s="92">
        <f t="shared" si="130"/>
        <v>0</v>
      </c>
      <c r="Q97" s="92" t="s">
        <v>32</v>
      </c>
      <c r="R97" s="92">
        <f t="shared" si="131"/>
        <v>0</v>
      </c>
      <c r="S97" s="92" t="s">
        <v>32</v>
      </c>
      <c r="T97" s="92">
        <f t="shared" si="132"/>
        <v>0</v>
      </c>
      <c r="U97" s="92" t="s">
        <v>32</v>
      </c>
      <c r="V97" s="92">
        <f t="shared" si="133"/>
        <v>0</v>
      </c>
      <c r="W97" s="92" t="s">
        <v>32</v>
      </c>
      <c r="X97" s="100" t="s">
        <v>32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38.25" x14ac:dyDescent="0.2">
      <c r="A98" s="80" t="s">
        <v>103</v>
      </c>
      <c r="B98" s="81" t="s">
        <v>104</v>
      </c>
      <c r="C98" s="81" t="s">
        <v>31</v>
      </c>
      <c r="D98" s="102">
        <f t="shared" si="128"/>
        <v>74.197058440000006</v>
      </c>
      <c r="E98" s="102">
        <f t="shared" ref="E98:M98" si="143">E105</f>
        <v>0</v>
      </c>
      <c r="F98" s="102">
        <f t="shared" si="143"/>
        <v>0</v>
      </c>
      <c r="G98" s="102">
        <f>G105+G99</f>
        <v>74.197058440000006</v>
      </c>
      <c r="H98" s="92">
        <f t="shared" si="143"/>
        <v>0</v>
      </c>
      <c r="I98" s="102">
        <f t="shared" si="135"/>
        <v>38.478747780000006</v>
      </c>
      <c r="J98" s="102">
        <f t="shared" si="143"/>
        <v>0</v>
      </c>
      <c r="K98" s="102">
        <f t="shared" si="143"/>
        <v>0</v>
      </c>
      <c r="L98" s="102">
        <f>L99+L105</f>
        <v>38.478747780000006</v>
      </c>
      <c r="M98" s="92">
        <f t="shared" si="143"/>
        <v>0</v>
      </c>
      <c r="N98" s="92">
        <f t="shared" si="129"/>
        <v>-35.71831066</v>
      </c>
      <c r="O98" s="92" t="s">
        <v>32</v>
      </c>
      <c r="P98" s="92">
        <f t="shared" si="130"/>
        <v>0</v>
      </c>
      <c r="Q98" s="92" t="s">
        <v>32</v>
      </c>
      <c r="R98" s="92">
        <f t="shared" si="131"/>
        <v>0</v>
      </c>
      <c r="S98" s="92" t="s">
        <v>32</v>
      </c>
      <c r="T98" s="92">
        <f t="shared" si="132"/>
        <v>-35.71831066</v>
      </c>
      <c r="U98" s="92" t="s">
        <v>32</v>
      </c>
      <c r="V98" s="92">
        <f t="shared" si="133"/>
        <v>0</v>
      </c>
      <c r="W98" s="92" t="s">
        <v>32</v>
      </c>
      <c r="X98" s="92" t="s">
        <v>32</v>
      </c>
    </row>
    <row r="99" spans="1:1025" ht="25.5" x14ac:dyDescent="0.2">
      <c r="A99" s="126" t="s">
        <v>404</v>
      </c>
      <c r="B99" s="127" t="s">
        <v>405</v>
      </c>
      <c r="C99" s="127" t="s">
        <v>31</v>
      </c>
      <c r="D99" s="102">
        <f t="shared" ref="D99:D101" si="144">SUM(E99:H99)</f>
        <v>24.175264599999998</v>
      </c>
      <c r="E99" s="102">
        <f t="shared" ref="E99:H99" si="145">SUM(E100,E101,E103)</f>
        <v>0</v>
      </c>
      <c r="F99" s="102">
        <f t="shared" si="145"/>
        <v>0</v>
      </c>
      <c r="G99" s="102">
        <f>SUM(G100,G103)</f>
        <v>24.175264599999998</v>
      </c>
      <c r="H99" s="92">
        <f t="shared" si="145"/>
        <v>0</v>
      </c>
      <c r="I99" s="102">
        <f t="shared" ref="I99" si="146">SUM(J99:M99)</f>
        <v>17.223460680000002</v>
      </c>
      <c r="J99" s="102">
        <f t="shared" ref="J99:M99" si="147">SUM(J100,J101,J103)</f>
        <v>0</v>
      </c>
      <c r="K99" s="102">
        <f t="shared" si="147"/>
        <v>0</v>
      </c>
      <c r="L99" s="102">
        <f>SUM(L100,L103)</f>
        <v>17.223460680000002</v>
      </c>
      <c r="M99" s="92">
        <f t="shared" si="147"/>
        <v>0</v>
      </c>
      <c r="N99" s="92">
        <f t="shared" ref="N99:N101" si="148">I99-D99</f>
        <v>-6.9518039199999961</v>
      </c>
      <c r="O99" s="92" t="s">
        <v>32</v>
      </c>
      <c r="P99" s="92">
        <f t="shared" ref="P99:P101" si="149">J99-E99</f>
        <v>0</v>
      </c>
      <c r="Q99" s="92" t="s">
        <v>32</v>
      </c>
      <c r="R99" s="92">
        <f t="shared" ref="R99:R101" si="150">K99-F99</f>
        <v>0</v>
      </c>
      <c r="S99" s="92" t="s">
        <v>32</v>
      </c>
      <c r="T99" s="92">
        <f t="shared" ref="T99:T101" si="151">L99-G99</f>
        <v>-6.9518039199999961</v>
      </c>
      <c r="U99" s="92" t="s">
        <v>32</v>
      </c>
      <c r="V99" s="92">
        <f t="shared" ref="V99:V101" si="152">M99-H99</f>
        <v>0</v>
      </c>
      <c r="W99" s="92" t="s">
        <v>32</v>
      </c>
      <c r="X99" s="92" t="s">
        <v>32</v>
      </c>
    </row>
    <row r="100" spans="1:1025" x14ac:dyDescent="0.2">
      <c r="A100" s="80" t="s">
        <v>406</v>
      </c>
      <c r="B100" s="81" t="s">
        <v>123</v>
      </c>
      <c r="C100" s="81" t="s">
        <v>31</v>
      </c>
      <c r="D100" s="102">
        <f t="shared" si="144"/>
        <v>15.878784</v>
      </c>
      <c r="E100" s="102">
        <v>0</v>
      </c>
      <c r="F100" s="102">
        <v>0</v>
      </c>
      <c r="G100" s="102">
        <f>SUM(G101:G101)</f>
        <v>15.878784</v>
      </c>
      <c r="H100" s="92">
        <v>0</v>
      </c>
      <c r="I100" s="102">
        <f>SUM(I101:I101)</f>
        <v>10.66134978</v>
      </c>
      <c r="J100" s="102">
        <v>0</v>
      </c>
      <c r="K100" s="102">
        <v>0</v>
      </c>
      <c r="L100" s="102">
        <f>SUM(L101:L101)</f>
        <v>10.66134978</v>
      </c>
      <c r="M100" s="92">
        <v>0</v>
      </c>
      <c r="N100" s="92">
        <f t="shared" si="148"/>
        <v>-5.2174342199999995</v>
      </c>
      <c r="O100" s="92" t="s">
        <v>32</v>
      </c>
      <c r="P100" s="92">
        <f t="shared" si="149"/>
        <v>0</v>
      </c>
      <c r="Q100" s="92" t="s">
        <v>32</v>
      </c>
      <c r="R100" s="92">
        <f t="shared" si="150"/>
        <v>0</v>
      </c>
      <c r="S100" s="92" t="s">
        <v>32</v>
      </c>
      <c r="T100" s="92">
        <f t="shared" si="151"/>
        <v>-5.2174342199999995</v>
      </c>
      <c r="U100" s="92" t="s">
        <v>32</v>
      </c>
      <c r="V100" s="92">
        <f t="shared" si="152"/>
        <v>0</v>
      </c>
      <c r="W100" s="92" t="s">
        <v>32</v>
      </c>
      <c r="X100" s="92" t="s">
        <v>32</v>
      </c>
    </row>
    <row r="101" spans="1:1025" ht="63" x14ac:dyDescent="0.2">
      <c r="A101" s="118" t="s">
        <v>406</v>
      </c>
      <c r="B101" s="128" t="s">
        <v>407</v>
      </c>
      <c r="C101" s="114" t="s">
        <v>408</v>
      </c>
      <c r="D101" s="103">
        <f t="shared" si="144"/>
        <v>15.878784</v>
      </c>
      <c r="E101" s="103">
        <v>0</v>
      </c>
      <c r="F101" s="103">
        <v>0</v>
      </c>
      <c r="G101" s="94">
        <v>15.878784</v>
      </c>
      <c r="H101" s="94">
        <v>0</v>
      </c>
      <c r="I101" s="103">
        <f t="shared" si="135"/>
        <v>10.66134978</v>
      </c>
      <c r="J101" s="103">
        <v>0</v>
      </c>
      <c r="K101" s="103">
        <v>0</v>
      </c>
      <c r="L101" s="103">
        <v>10.66134978</v>
      </c>
      <c r="M101" s="94">
        <v>0</v>
      </c>
      <c r="N101" s="94">
        <f t="shared" si="148"/>
        <v>-5.2174342199999995</v>
      </c>
      <c r="O101" s="94" t="s">
        <v>32</v>
      </c>
      <c r="P101" s="94">
        <f t="shared" si="149"/>
        <v>0</v>
      </c>
      <c r="Q101" s="94" t="s">
        <v>32</v>
      </c>
      <c r="R101" s="94">
        <f t="shared" si="150"/>
        <v>0</v>
      </c>
      <c r="S101" s="94" t="s">
        <v>32</v>
      </c>
      <c r="T101" s="94">
        <f t="shared" si="151"/>
        <v>-5.2174342199999995</v>
      </c>
      <c r="U101" s="94" t="s">
        <v>32</v>
      </c>
      <c r="V101" s="94">
        <f t="shared" si="152"/>
        <v>0</v>
      </c>
      <c r="W101" s="94" t="s">
        <v>32</v>
      </c>
      <c r="X101" s="94" t="s">
        <v>32</v>
      </c>
    </row>
    <row r="102" spans="1:1025" x14ac:dyDescent="0.2">
      <c r="A102" s="129" t="s">
        <v>409</v>
      </c>
      <c r="B102" s="127" t="s">
        <v>151</v>
      </c>
      <c r="C102" s="81" t="s">
        <v>31</v>
      </c>
      <c r="D102" s="102">
        <f ca="1">SUM(E102:H102)</f>
        <v>0</v>
      </c>
      <c r="E102" s="102">
        <v>0</v>
      </c>
      <c r="F102" s="102">
        <v>0</v>
      </c>
      <c r="G102" s="102">
        <f ca="1">SUM(G102:G102)</f>
        <v>0</v>
      </c>
      <c r="H102" s="92">
        <v>0</v>
      </c>
      <c r="I102" s="102">
        <f t="shared" ref="I102" si="153">SUM(J102:M102)</f>
        <v>0</v>
      </c>
      <c r="J102" s="102">
        <v>0</v>
      </c>
      <c r="K102" s="102">
        <v>0</v>
      </c>
      <c r="L102" s="102">
        <v>0</v>
      </c>
      <c r="M102" s="92">
        <v>0</v>
      </c>
      <c r="N102" s="92">
        <f t="shared" ref="N102:N104" ca="1" si="154">I102-D102</f>
        <v>-8.2964806000000006</v>
      </c>
      <c r="O102" s="92" t="s">
        <v>32</v>
      </c>
      <c r="P102" s="92">
        <f t="shared" ref="P102:P104" si="155">J102-E102</f>
        <v>0</v>
      </c>
      <c r="Q102" s="92" t="s">
        <v>32</v>
      </c>
      <c r="R102" s="92">
        <f t="shared" ref="R102:R104" si="156">K102-F102</f>
        <v>0</v>
      </c>
      <c r="S102" s="92" t="s">
        <v>32</v>
      </c>
      <c r="T102" s="92">
        <f t="shared" ref="T102:T104" ca="1" si="157">L102-G102</f>
        <v>-8.2964806000000006</v>
      </c>
      <c r="U102" s="92" t="s">
        <v>32</v>
      </c>
      <c r="V102" s="92">
        <f t="shared" ref="V102:V104" si="158">M102-H102</f>
        <v>0</v>
      </c>
      <c r="W102" s="92" t="s">
        <v>32</v>
      </c>
      <c r="X102" s="92" t="s">
        <v>32</v>
      </c>
    </row>
    <row r="103" spans="1:1025" x14ac:dyDescent="0.2">
      <c r="A103" s="129" t="s">
        <v>410</v>
      </c>
      <c r="B103" s="127" t="s">
        <v>157</v>
      </c>
      <c r="C103" s="81" t="s">
        <v>31</v>
      </c>
      <c r="D103" s="102">
        <f>SUM(E103:H103)</f>
        <v>8.2964806000000006</v>
      </c>
      <c r="E103" s="102">
        <v>0</v>
      </c>
      <c r="F103" s="102">
        <v>0</v>
      </c>
      <c r="G103" s="102">
        <f>SUM(G104:G104)</f>
        <v>8.2964806000000006</v>
      </c>
      <c r="H103" s="102">
        <f>SUM(H104:H104)</f>
        <v>0</v>
      </c>
      <c r="I103" s="102">
        <f>SUM(I104:I104)</f>
        <v>6.5621109000000004</v>
      </c>
      <c r="J103" s="102">
        <f t="shared" ref="J103:K103" si="159">SUM(J104:J104)</f>
        <v>0</v>
      </c>
      <c r="K103" s="102">
        <f t="shared" si="159"/>
        <v>0</v>
      </c>
      <c r="L103" s="102">
        <f>SUM(L104:L104)</f>
        <v>6.5621109000000004</v>
      </c>
      <c r="M103" s="92">
        <v>0</v>
      </c>
      <c r="N103" s="92">
        <f t="shared" si="154"/>
        <v>-1.7343697000000002</v>
      </c>
      <c r="O103" s="92" t="s">
        <v>32</v>
      </c>
      <c r="P103" s="92">
        <f t="shared" si="155"/>
        <v>0</v>
      </c>
      <c r="Q103" s="92" t="s">
        <v>32</v>
      </c>
      <c r="R103" s="92">
        <f t="shared" si="156"/>
        <v>0</v>
      </c>
      <c r="S103" s="92" t="s">
        <v>32</v>
      </c>
      <c r="T103" s="92">
        <f t="shared" si="157"/>
        <v>-1.7343697000000002</v>
      </c>
      <c r="U103" s="92" t="s">
        <v>32</v>
      </c>
      <c r="V103" s="92">
        <f t="shared" si="158"/>
        <v>0</v>
      </c>
      <c r="W103" s="92" t="s">
        <v>32</v>
      </c>
      <c r="X103" s="92" t="s">
        <v>32</v>
      </c>
    </row>
    <row r="104" spans="1:1025" ht="40.5" customHeight="1" x14ac:dyDescent="0.2">
      <c r="A104" s="130" t="s">
        <v>410</v>
      </c>
      <c r="B104" s="114" t="s">
        <v>411</v>
      </c>
      <c r="C104" s="114" t="s">
        <v>412</v>
      </c>
      <c r="D104" s="103">
        <f t="shared" ref="D104" si="160">SUM(E104:H104)</f>
        <v>8.2964806000000006</v>
      </c>
      <c r="E104" s="103">
        <v>0</v>
      </c>
      <c r="F104" s="103">
        <v>0</v>
      </c>
      <c r="G104" s="94">
        <v>8.2964806000000006</v>
      </c>
      <c r="H104" s="94">
        <v>0</v>
      </c>
      <c r="I104" s="103">
        <f t="shared" ref="I104" si="161">SUM(J104:M104)</f>
        <v>6.5621109000000004</v>
      </c>
      <c r="J104" s="103">
        <v>0</v>
      </c>
      <c r="K104" s="103">
        <v>0</v>
      </c>
      <c r="L104" s="103">
        <v>6.5621109000000004</v>
      </c>
      <c r="M104" s="94">
        <v>0</v>
      </c>
      <c r="N104" s="94">
        <f t="shared" si="154"/>
        <v>-1.7343697000000002</v>
      </c>
      <c r="O104" s="94" t="s">
        <v>32</v>
      </c>
      <c r="P104" s="94">
        <f t="shared" si="155"/>
        <v>0</v>
      </c>
      <c r="Q104" s="94" t="s">
        <v>32</v>
      </c>
      <c r="R104" s="94">
        <f t="shared" si="156"/>
        <v>0</v>
      </c>
      <c r="S104" s="94" t="s">
        <v>32</v>
      </c>
      <c r="T104" s="94">
        <f t="shared" si="157"/>
        <v>-1.7343697000000002</v>
      </c>
      <c r="U104" s="94" t="s">
        <v>32</v>
      </c>
      <c r="V104" s="94">
        <f t="shared" si="158"/>
        <v>0</v>
      </c>
      <c r="W104" s="94" t="s">
        <v>32</v>
      </c>
      <c r="X104" s="94" t="s">
        <v>32</v>
      </c>
    </row>
    <row r="105" spans="1:1025" s="59" customFormat="1" ht="37.5" customHeight="1" x14ac:dyDescent="0.25">
      <c r="A105" s="80" t="s">
        <v>105</v>
      </c>
      <c r="B105" s="81" t="s">
        <v>106</v>
      </c>
      <c r="C105" s="81" t="s">
        <v>31</v>
      </c>
      <c r="D105" s="102">
        <f t="shared" si="128"/>
        <v>50.021793840000001</v>
      </c>
      <c r="E105" s="102">
        <f>SUM(E107,E106,E109)</f>
        <v>0</v>
      </c>
      <c r="F105" s="102">
        <f>SUM(F107,F106,F109)</f>
        <v>0</v>
      </c>
      <c r="G105" s="102">
        <f>SUM(G106,G109)</f>
        <v>50.021793840000001</v>
      </c>
      <c r="H105" s="92">
        <f>SUM(H107,H106,H109)</f>
        <v>0</v>
      </c>
      <c r="I105" s="102">
        <f t="shared" si="135"/>
        <v>21.2552871</v>
      </c>
      <c r="J105" s="102">
        <f>SUM(J107,J106,J109)</f>
        <v>0</v>
      </c>
      <c r="K105" s="102">
        <f>SUM(K107,K106,K109)</f>
        <v>0</v>
      </c>
      <c r="L105" s="102">
        <f>SUM(L107,L106,L109)</f>
        <v>21.2552871</v>
      </c>
      <c r="M105" s="92">
        <f>SUM(M107,M106,M109)</f>
        <v>0</v>
      </c>
      <c r="N105" s="92">
        <f t="shared" si="129"/>
        <v>-28.766506740000001</v>
      </c>
      <c r="O105" s="92" t="s">
        <v>32</v>
      </c>
      <c r="P105" s="92">
        <f t="shared" si="130"/>
        <v>0</v>
      </c>
      <c r="Q105" s="92" t="s">
        <v>32</v>
      </c>
      <c r="R105" s="92">
        <f t="shared" si="131"/>
        <v>0</v>
      </c>
      <c r="S105" s="92" t="s">
        <v>32</v>
      </c>
      <c r="T105" s="92">
        <f t="shared" si="132"/>
        <v>-28.766506740000001</v>
      </c>
      <c r="U105" s="92" t="s">
        <v>32</v>
      </c>
      <c r="V105" s="92">
        <f t="shared" si="133"/>
        <v>0</v>
      </c>
      <c r="W105" s="92" t="s">
        <v>32</v>
      </c>
      <c r="X105" s="92" t="s">
        <v>32</v>
      </c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15.75" x14ac:dyDescent="0.25">
      <c r="A106" s="80" t="s">
        <v>216</v>
      </c>
      <c r="B106" s="81" t="s">
        <v>123</v>
      </c>
      <c r="C106" s="81" t="s">
        <v>31</v>
      </c>
      <c r="D106" s="102">
        <f>SUM(E106:H106)</f>
        <v>50.021793840000001</v>
      </c>
      <c r="E106" s="102">
        <v>0</v>
      </c>
      <c r="F106" s="102">
        <v>0</v>
      </c>
      <c r="G106" s="102">
        <f>SUM(G107:G107)</f>
        <v>50.021793840000001</v>
      </c>
      <c r="H106" s="102">
        <f>SUM(H107:H107)</f>
        <v>0</v>
      </c>
      <c r="I106" s="102">
        <f>SUM(J106:M106)</f>
        <v>0</v>
      </c>
      <c r="J106" s="102">
        <v>0</v>
      </c>
      <c r="K106" s="102">
        <v>0</v>
      </c>
      <c r="L106" s="102">
        <v>0</v>
      </c>
      <c r="M106" s="92">
        <v>0</v>
      </c>
      <c r="N106" s="92">
        <f>I106-D106</f>
        <v>-50.021793840000001</v>
      </c>
      <c r="O106" s="92" t="s">
        <v>32</v>
      </c>
      <c r="P106" s="92">
        <f>J106-E106</f>
        <v>0</v>
      </c>
      <c r="Q106" s="92" t="s">
        <v>32</v>
      </c>
      <c r="R106" s="92">
        <f>K106-F106</f>
        <v>0</v>
      </c>
      <c r="S106" s="92" t="s">
        <v>32</v>
      </c>
      <c r="T106" s="92">
        <f>L106-G106</f>
        <v>-50.021793840000001</v>
      </c>
      <c r="U106" s="92" t="s">
        <v>32</v>
      </c>
      <c r="V106" s="92">
        <f>M106-H106</f>
        <v>0</v>
      </c>
      <c r="W106" s="92" t="s">
        <v>32</v>
      </c>
      <c r="X106" s="92" t="s">
        <v>32</v>
      </c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63" x14ac:dyDescent="0.25">
      <c r="A107" s="24" t="s">
        <v>216</v>
      </c>
      <c r="B107" s="124" t="s">
        <v>327</v>
      </c>
      <c r="C107" s="114" t="s">
        <v>413</v>
      </c>
      <c r="D107" s="103">
        <f t="shared" si="128"/>
        <v>50.021793840000001</v>
      </c>
      <c r="E107" s="103">
        <v>0</v>
      </c>
      <c r="F107" s="103">
        <v>0</v>
      </c>
      <c r="G107" s="94">
        <v>50.021793840000001</v>
      </c>
      <c r="H107" s="94">
        <v>0</v>
      </c>
      <c r="I107" s="103">
        <f t="shared" si="135"/>
        <v>21.2552871</v>
      </c>
      <c r="J107" s="103">
        <v>0</v>
      </c>
      <c r="K107" s="103">
        <v>0</v>
      </c>
      <c r="L107" s="103">
        <v>21.2552871</v>
      </c>
      <c r="M107" s="94">
        <v>0</v>
      </c>
      <c r="N107" s="94">
        <f t="shared" si="129"/>
        <v>-28.766506740000001</v>
      </c>
      <c r="O107" s="94" t="s">
        <v>32</v>
      </c>
      <c r="P107" s="94">
        <f t="shared" si="130"/>
        <v>0</v>
      </c>
      <c r="Q107" s="94" t="s">
        <v>32</v>
      </c>
      <c r="R107" s="94">
        <f t="shared" si="131"/>
        <v>0</v>
      </c>
      <c r="S107" s="94" t="s">
        <v>32</v>
      </c>
      <c r="T107" s="94">
        <f t="shared" si="132"/>
        <v>-28.766506740000001</v>
      </c>
      <c r="U107" s="94" t="s">
        <v>32</v>
      </c>
      <c r="V107" s="94">
        <f t="shared" si="133"/>
        <v>0</v>
      </c>
      <c r="W107" s="94" t="s">
        <v>32</v>
      </c>
      <c r="X107" s="94" t="s">
        <v>32</v>
      </c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15.75" x14ac:dyDescent="0.25">
      <c r="A108" s="80" t="s">
        <v>219</v>
      </c>
      <c r="B108" s="81" t="s">
        <v>151</v>
      </c>
      <c r="C108" s="81" t="s">
        <v>31</v>
      </c>
      <c r="D108" s="102">
        <f t="shared" ref="D108" si="162">SUM(E108:H108)</f>
        <v>0</v>
      </c>
      <c r="E108" s="102">
        <v>0</v>
      </c>
      <c r="F108" s="102">
        <v>0</v>
      </c>
      <c r="G108" s="102">
        <v>0</v>
      </c>
      <c r="H108" s="92">
        <v>0</v>
      </c>
      <c r="I108" s="102">
        <f t="shared" ref="I108" si="163">SUM(J108:M108)</f>
        <v>0</v>
      </c>
      <c r="J108" s="102">
        <v>0</v>
      </c>
      <c r="K108" s="102">
        <v>0</v>
      </c>
      <c r="L108" s="102">
        <v>0</v>
      </c>
      <c r="M108" s="92">
        <v>0</v>
      </c>
      <c r="N108" s="92">
        <f t="shared" ref="N108" si="164">I108-D108</f>
        <v>0</v>
      </c>
      <c r="O108" s="92" t="s">
        <v>32</v>
      </c>
      <c r="P108" s="92">
        <f t="shared" ref="P108" si="165">J108-E108</f>
        <v>0</v>
      </c>
      <c r="Q108" s="92" t="s">
        <v>32</v>
      </c>
      <c r="R108" s="92">
        <f t="shared" ref="R108" si="166">K108-F108</f>
        <v>0</v>
      </c>
      <c r="S108" s="92" t="s">
        <v>32</v>
      </c>
      <c r="T108" s="92">
        <f t="shared" ref="T108" si="167">L108-G108</f>
        <v>0</v>
      </c>
      <c r="U108" s="92" t="s">
        <v>32</v>
      </c>
      <c r="V108" s="92">
        <f t="shared" ref="V108" si="168">M108-H108</f>
        <v>0</v>
      </c>
      <c r="W108" s="92" t="s">
        <v>32</v>
      </c>
      <c r="X108" s="92" t="s">
        <v>32</v>
      </c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15.75" x14ac:dyDescent="0.25">
      <c r="A109" s="80" t="s">
        <v>328</v>
      </c>
      <c r="B109" s="81" t="s">
        <v>157</v>
      </c>
      <c r="C109" s="81" t="s">
        <v>31</v>
      </c>
      <c r="D109" s="102">
        <f t="shared" si="128"/>
        <v>0</v>
      </c>
      <c r="E109" s="102">
        <v>0</v>
      </c>
      <c r="F109" s="102">
        <v>0</v>
      </c>
      <c r="G109" s="102">
        <v>0</v>
      </c>
      <c r="H109" s="92">
        <v>0</v>
      </c>
      <c r="I109" s="102">
        <f t="shared" si="135"/>
        <v>0</v>
      </c>
      <c r="J109" s="102">
        <v>0</v>
      </c>
      <c r="K109" s="102">
        <v>0</v>
      </c>
      <c r="L109" s="102">
        <v>0</v>
      </c>
      <c r="M109" s="92">
        <v>0</v>
      </c>
      <c r="N109" s="92">
        <f t="shared" si="129"/>
        <v>0</v>
      </c>
      <c r="O109" s="92" t="s">
        <v>32</v>
      </c>
      <c r="P109" s="92">
        <f t="shared" si="130"/>
        <v>0</v>
      </c>
      <c r="Q109" s="92" t="s">
        <v>32</v>
      </c>
      <c r="R109" s="92">
        <f t="shared" si="131"/>
        <v>0</v>
      </c>
      <c r="S109" s="92" t="s">
        <v>32</v>
      </c>
      <c r="T109" s="92">
        <f t="shared" si="132"/>
        <v>0</v>
      </c>
      <c r="U109" s="92" t="s">
        <v>32</v>
      </c>
      <c r="V109" s="92">
        <f t="shared" si="133"/>
        <v>0</v>
      </c>
      <c r="W109" s="92" t="s">
        <v>32</v>
      </c>
      <c r="X109" s="92" t="s">
        <v>32</v>
      </c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s="59" customFormat="1" ht="51" x14ac:dyDescent="0.25">
      <c r="A110" s="80" t="s">
        <v>107</v>
      </c>
      <c r="B110" s="81" t="s">
        <v>108</v>
      </c>
      <c r="C110" s="81" t="s">
        <v>31</v>
      </c>
      <c r="D110" s="102">
        <f t="shared" si="128"/>
        <v>0</v>
      </c>
      <c r="E110" s="102">
        <v>0</v>
      </c>
      <c r="F110" s="102">
        <v>0</v>
      </c>
      <c r="G110" s="102">
        <v>0</v>
      </c>
      <c r="H110" s="92">
        <v>0</v>
      </c>
      <c r="I110" s="102">
        <f t="shared" si="135"/>
        <v>0</v>
      </c>
      <c r="J110" s="102">
        <v>0</v>
      </c>
      <c r="K110" s="102">
        <v>0</v>
      </c>
      <c r="L110" s="102">
        <v>0</v>
      </c>
      <c r="M110" s="92">
        <v>0</v>
      </c>
      <c r="N110" s="92">
        <f t="shared" si="129"/>
        <v>0</v>
      </c>
      <c r="O110" s="92" t="s">
        <v>32</v>
      </c>
      <c r="P110" s="92">
        <f t="shared" si="130"/>
        <v>0</v>
      </c>
      <c r="Q110" s="92" t="s">
        <v>32</v>
      </c>
      <c r="R110" s="92">
        <f t="shared" si="131"/>
        <v>0</v>
      </c>
      <c r="S110" s="92" t="s">
        <v>32</v>
      </c>
      <c r="T110" s="92">
        <f t="shared" si="132"/>
        <v>0</v>
      </c>
      <c r="U110" s="92" t="s">
        <v>32</v>
      </c>
      <c r="V110" s="92">
        <f t="shared" si="133"/>
        <v>0</v>
      </c>
      <c r="W110" s="92" t="s">
        <v>32</v>
      </c>
      <c r="X110" s="92" t="s">
        <v>32</v>
      </c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60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60"/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60"/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60"/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60"/>
      <c r="HX110" s="60"/>
      <c r="HY110" s="60"/>
      <c r="HZ110" s="60"/>
      <c r="IA110" s="60"/>
      <c r="IB110" s="60"/>
      <c r="IC110" s="60"/>
      <c r="ID110" s="60"/>
      <c r="IE110" s="60"/>
      <c r="IF110" s="60"/>
      <c r="IG110" s="60"/>
      <c r="IH110" s="60"/>
      <c r="II110" s="60"/>
      <c r="IJ110" s="60"/>
      <c r="IK110" s="60"/>
      <c r="IL110" s="60"/>
      <c r="IM110" s="60"/>
      <c r="IN110" s="60"/>
      <c r="IO110" s="60"/>
      <c r="IP110" s="60"/>
      <c r="IQ110" s="60"/>
      <c r="IR110" s="60"/>
      <c r="IS110" s="60"/>
      <c r="IT110" s="60"/>
      <c r="IU110" s="60"/>
      <c r="IV110" s="60"/>
      <c r="IW110" s="60"/>
      <c r="IX110" s="60"/>
      <c r="IY110" s="60"/>
      <c r="IZ110" s="60"/>
      <c r="JA110" s="60"/>
      <c r="JB110" s="60"/>
      <c r="JC110" s="60"/>
      <c r="JD110" s="60"/>
      <c r="JE110" s="60"/>
      <c r="JF110" s="60"/>
      <c r="JG110" s="60"/>
      <c r="JH110" s="60"/>
      <c r="JI110" s="60"/>
      <c r="JJ110" s="60"/>
      <c r="JK110" s="60"/>
      <c r="JL110" s="60"/>
      <c r="JM110" s="60"/>
      <c r="JN110" s="60"/>
      <c r="JO110" s="60"/>
      <c r="JP110" s="60"/>
      <c r="JQ110" s="60"/>
      <c r="JR110" s="60"/>
      <c r="JS110" s="60"/>
      <c r="JT110" s="60"/>
      <c r="JU110" s="60"/>
      <c r="JV110" s="60"/>
      <c r="JW110" s="60"/>
      <c r="JX110" s="60"/>
      <c r="JY110" s="60"/>
      <c r="JZ110" s="60"/>
      <c r="KA110" s="60"/>
      <c r="KB110" s="60"/>
      <c r="KC110" s="60"/>
      <c r="KD110" s="60"/>
      <c r="KE110" s="60"/>
      <c r="KF110" s="60"/>
      <c r="KG110" s="60"/>
      <c r="KH110" s="60"/>
      <c r="KI110" s="60"/>
      <c r="KJ110" s="60"/>
      <c r="KK110" s="60"/>
      <c r="KL110" s="60"/>
      <c r="KM110" s="60"/>
      <c r="KN110" s="60"/>
      <c r="KO110" s="60"/>
      <c r="KP110" s="60"/>
      <c r="KQ110" s="60"/>
      <c r="KR110" s="60"/>
      <c r="KS110" s="60"/>
      <c r="KT110" s="60"/>
      <c r="KU110" s="60"/>
      <c r="KV110" s="60"/>
      <c r="KW110" s="60"/>
      <c r="KX110" s="60"/>
      <c r="KY110" s="60"/>
      <c r="KZ110" s="60"/>
      <c r="LA110" s="60"/>
      <c r="LB110" s="60"/>
      <c r="LC110" s="60"/>
      <c r="LD110" s="60"/>
      <c r="LE110" s="60"/>
      <c r="LF110" s="60"/>
      <c r="LG110" s="60"/>
      <c r="LH110" s="60"/>
      <c r="LI110" s="60"/>
      <c r="LJ110" s="60"/>
      <c r="LK110" s="60"/>
      <c r="LL110" s="60"/>
      <c r="LM110" s="60"/>
      <c r="LN110" s="60"/>
      <c r="LO110" s="60"/>
      <c r="LP110" s="60"/>
      <c r="LQ110" s="60"/>
      <c r="LR110" s="60"/>
      <c r="LS110" s="60"/>
      <c r="LT110" s="60"/>
      <c r="LU110" s="60"/>
      <c r="LV110" s="60"/>
      <c r="LW110" s="60"/>
      <c r="LX110" s="60"/>
      <c r="LY110" s="60"/>
      <c r="LZ110" s="60"/>
      <c r="MA110" s="60"/>
      <c r="MB110" s="60"/>
      <c r="MC110" s="60"/>
      <c r="MD110" s="60"/>
      <c r="ME110" s="60"/>
      <c r="MF110" s="60"/>
      <c r="MG110" s="60"/>
      <c r="MH110" s="60"/>
      <c r="MI110" s="60"/>
      <c r="MJ110" s="60"/>
      <c r="MK110" s="60"/>
      <c r="ML110" s="60"/>
      <c r="MM110" s="60"/>
      <c r="MN110" s="60"/>
      <c r="MO110" s="60"/>
      <c r="MP110" s="60"/>
      <c r="MQ110" s="60"/>
      <c r="MR110" s="60"/>
      <c r="MS110" s="60"/>
      <c r="MT110" s="60"/>
      <c r="MU110" s="60"/>
      <c r="MV110" s="60"/>
      <c r="MW110" s="60"/>
      <c r="MX110" s="60"/>
      <c r="MY110" s="60"/>
      <c r="MZ110" s="60"/>
      <c r="NA110" s="60"/>
      <c r="NB110" s="60"/>
      <c r="NC110" s="60"/>
      <c r="ND110" s="60"/>
      <c r="NE110" s="60"/>
      <c r="NF110" s="60"/>
      <c r="NG110" s="60"/>
      <c r="NH110" s="60"/>
      <c r="NI110" s="60"/>
      <c r="NJ110" s="60"/>
      <c r="NK110" s="60"/>
      <c r="NL110" s="60"/>
      <c r="NM110" s="60"/>
      <c r="NN110" s="60"/>
      <c r="NO110" s="60"/>
      <c r="NP110" s="60"/>
      <c r="NQ110" s="60"/>
      <c r="NR110" s="60"/>
      <c r="NS110" s="60"/>
      <c r="NT110" s="60"/>
      <c r="NU110" s="60"/>
      <c r="NV110" s="60"/>
      <c r="NW110" s="60"/>
      <c r="NX110" s="60"/>
      <c r="NY110" s="60"/>
      <c r="NZ110" s="60"/>
      <c r="OA110" s="60"/>
      <c r="OB110" s="60"/>
      <c r="OC110" s="60"/>
      <c r="OD110" s="60"/>
      <c r="OE110" s="60"/>
      <c r="OF110" s="60"/>
      <c r="OG110" s="60"/>
      <c r="OH110" s="60"/>
      <c r="OI110" s="60"/>
      <c r="OJ110" s="60"/>
      <c r="OK110" s="60"/>
      <c r="OL110" s="60"/>
      <c r="OM110" s="60"/>
      <c r="ON110" s="60"/>
      <c r="OO110" s="60"/>
      <c r="OP110" s="60"/>
      <c r="OQ110" s="60"/>
      <c r="OR110" s="60"/>
      <c r="OS110" s="60"/>
      <c r="OT110" s="60"/>
      <c r="OU110" s="60"/>
      <c r="OV110" s="60"/>
      <c r="OW110" s="60"/>
      <c r="OX110" s="60"/>
      <c r="OY110" s="60"/>
      <c r="OZ110" s="60"/>
      <c r="PA110" s="60"/>
      <c r="PB110" s="60"/>
      <c r="PC110" s="60"/>
      <c r="PD110" s="60"/>
      <c r="PE110" s="60"/>
      <c r="PF110" s="60"/>
      <c r="PG110" s="60"/>
      <c r="PH110" s="60"/>
      <c r="PI110" s="60"/>
      <c r="PJ110" s="60"/>
      <c r="PK110" s="60"/>
      <c r="PL110" s="60"/>
      <c r="PM110" s="60"/>
      <c r="PN110" s="60"/>
      <c r="PO110" s="60"/>
      <c r="PP110" s="60"/>
      <c r="PQ110" s="60"/>
      <c r="PR110" s="60"/>
      <c r="PS110" s="60"/>
      <c r="PT110" s="60"/>
      <c r="PU110" s="60"/>
      <c r="PV110" s="60"/>
      <c r="PW110" s="60"/>
      <c r="PX110" s="60"/>
      <c r="PY110" s="60"/>
      <c r="PZ110" s="60"/>
      <c r="QA110" s="60"/>
      <c r="QB110" s="60"/>
      <c r="QC110" s="60"/>
      <c r="QD110" s="60"/>
      <c r="QE110" s="60"/>
      <c r="QF110" s="60"/>
      <c r="QG110" s="60"/>
      <c r="QH110" s="60"/>
      <c r="QI110" s="60"/>
      <c r="QJ110" s="60"/>
      <c r="QK110" s="60"/>
      <c r="QL110" s="60"/>
      <c r="QM110" s="60"/>
      <c r="QN110" s="60"/>
      <c r="QO110" s="60"/>
      <c r="QP110" s="60"/>
      <c r="QQ110" s="60"/>
      <c r="QR110" s="60"/>
      <c r="QS110" s="60"/>
      <c r="QT110" s="60"/>
      <c r="QU110" s="60"/>
      <c r="QV110" s="60"/>
      <c r="QW110" s="60"/>
      <c r="QX110" s="60"/>
      <c r="QY110" s="60"/>
      <c r="QZ110" s="60"/>
      <c r="RA110" s="60"/>
      <c r="RB110" s="60"/>
      <c r="RC110" s="60"/>
      <c r="RD110" s="60"/>
      <c r="RE110" s="60"/>
      <c r="RF110" s="60"/>
      <c r="RG110" s="60"/>
      <c r="RH110" s="60"/>
      <c r="RI110" s="60"/>
      <c r="RJ110" s="60"/>
      <c r="RK110" s="60"/>
      <c r="RL110" s="60"/>
      <c r="RM110" s="60"/>
      <c r="RN110" s="60"/>
      <c r="RO110" s="60"/>
      <c r="RP110" s="60"/>
      <c r="RQ110" s="60"/>
      <c r="RR110" s="60"/>
      <c r="RS110" s="60"/>
      <c r="RT110" s="60"/>
      <c r="RU110" s="60"/>
      <c r="RV110" s="60"/>
      <c r="RW110" s="60"/>
      <c r="RX110" s="60"/>
      <c r="RY110" s="60"/>
      <c r="RZ110" s="60"/>
      <c r="SA110" s="60"/>
      <c r="SB110" s="60"/>
      <c r="SC110" s="60"/>
      <c r="SD110" s="60"/>
      <c r="SE110" s="60"/>
      <c r="SF110" s="60"/>
      <c r="SG110" s="60"/>
      <c r="SH110" s="60"/>
      <c r="SI110" s="60"/>
      <c r="SJ110" s="60"/>
      <c r="SK110" s="60"/>
      <c r="SL110" s="60"/>
      <c r="SM110" s="60"/>
      <c r="SN110" s="60"/>
      <c r="SO110" s="60"/>
      <c r="SP110" s="60"/>
      <c r="SQ110" s="60"/>
      <c r="SR110" s="60"/>
      <c r="SS110" s="60"/>
      <c r="ST110" s="60"/>
      <c r="SU110" s="60"/>
      <c r="SV110" s="60"/>
      <c r="SW110" s="60"/>
      <c r="SX110" s="60"/>
      <c r="SY110" s="60"/>
      <c r="SZ110" s="60"/>
      <c r="TA110" s="60"/>
      <c r="TB110" s="60"/>
      <c r="TC110" s="60"/>
      <c r="TD110" s="60"/>
      <c r="TE110" s="60"/>
      <c r="TF110" s="60"/>
      <c r="TG110" s="60"/>
      <c r="TH110" s="60"/>
      <c r="TI110" s="60"/>
      <c r="TJ110" s="60"/>
      <c r="TK110" s="60"/>
      <c r="TL110" s="60"/>
      <c r="TM110" s="60"/>
      <c r="TN110" s="60"/>
      <c r="TO110" s="60"/>
      <c r="TP110" s="60"/>
      <c r="TQ110" s="60"/>
      <c r="TR110" s="60"/>
      <c r="TS110" s="60"/>
      <c r="TT110" s="60"/>
      <c r="TU110" s="60"/>
      <c r="TV110" s="60"/>
      <c r="TW110" s="60"/>
      <c r="TX110" s="60"/>
      <c r="TY110" s="60"/>
      <c r="TZ110" s="60"/>
      <c r="UA110" s="60"/>
      <c r="UB110" s="60"/>
      <c r="UC110" s="60"/>
      <c r="UD110" s="60"/>
      <c r="UE110" s="60"/>
      <c r="UF110" s="60"/>
      <c r="UG110" s="60"/>
      <c r="UH110" s="60"/>
      <c r="UI110" s="60"/>
      <c r="UJ110" s="60"/>
      <c r="UK110" s="60"/>
      <c r="UL110" s="60"/>
      <c r="UM110" s="60"/>
      <c r="UN110" s="60"/>
      <c r="UO110" s="60"/>
      <c r="UP110" s="60"/>
      <c r="UQ110" s="60"/>
      <c r="UR110" s="60"/>
      <c r="US110" s="60"/>
      <c r="UT110" s="60"/>
      <c r="UU110" s="60"/>
      <c r="UV110" s="60"/>
      <c r="UW110" s="60"/>
      <c r="UX110" s="60"/>
      <c r="UY110" s="60"/>
      <c r="UZ110" s="60"/>
      <c r="VA110" s="60"/>
      <c r="VB110" s="60"/>
      <c r="VC110" s="60"/>
      <c r="VD110" s="60"/>
      <c r="VE110" s="60"/>
      <c r="VF110" s="60"/>
      <c r="VG110" s="60"/>
      <c r="VH110" s="60"/>
      <c r="VI110" s="60"/>
      <c r="VJ110" s="60"/>
      <c r="VK110" s="60"/>
      <c r="VL110" s="60"/>
      <c r="VM110" s="60"/>
      <c r="VN110" s="60"/>
      <c r="VO110" s="60"/>
      <c r="VP110" s="60"/>
      <c r="VQ110" s="60"/>
      <c r="VR110" s="60"/>
      <c r="VS110" s="60"/>
      <c r="VT110" s="60"/>
      <c r="VU110" s="60"/>
      <c r="VV110" s="60"/>
      <c r="VW110" s="60"/>
      <c r="VX110" s="60"/>
      <c r="VY110" s="60"/>
      <c r="VZ110" s="60"/>
      <c r="WA110" s="60"/>
      <c r="WB110" s="60"/>
      <c r="WC110" s="60"/>
      <c r="WD110" s="60"/>
      <c r="WE110" s="60"/>
      <c r="WF110" s="60"/>
      <c r="WG110" s="60"/>
      <c r="WH110" s="60"/>
      <c r="WI110" s="60"/>
      <c r="WJ110" s="60"/>
      <c r="WK110" s="60"/>
      <c r="WL110" s="60"/>
      <c r="WM110" s="60"/>
      <c r="WN110" s="60"/>
      <c r="WO110" s="60"/>
      <c r="WP110" s="60"/>
      <c r="WQ110" s="60"/>
      <c r="WR110" s="60"/>
      <c r="WS110" s="60"/>
      <c r="WT110" s="60"/>
      <c r="WU110" s="60"/>
      <c r="WV110" s="60"/>
      <c r="WW110" s="60"/>
      <c r="WX110" s="60"/>
      <c r="WY110" s="60"/>
      <c r="WZ110" s="60"/>
      <c r="XA110" s="60"/>
      <c r="XB110" s="60"/>
      <c r="XC110" s="60"/>
      <c r="XD110" s="60"/>
      <c r="XE110" s="60"/>
      <c r="XF110" s="60"/>
      <c r="XG110" s="60"/>
      <c r="XH110" s="60"/>
      <c r="XI110" s="60"/>
      <c r="XJ110" s="60"/>
      <c r="XK110" s="60"/>
      <c r="XL110" s="60"/>
      <c r="XM110" s="60"/>
      <c r="XN110" s="60"/>
      <c r="XO110" s="60"/>
      <c r="XP110" s="60"/>
      <c r="XQ110" s="60"/>
      <c r="XR110" s="60"/>
      <c r="XS110" s="60"/>
      <c r="XT110" s="60"/>
      <c r="XU110" s="60"/>
      <c r="XV110" s="60"/>
      <c r="XW110" s="60"/>
      <c r="XX110" s="60"/>
      <c r="XY110" s="60"/>
      <c r="XZ110" s="60"/>
      <c r="YA110" s="60"/>
      <c r="YB110" s="60"/>
      <c r="YC110" s="60"/>
      <c r="YD110" s="60"/>
      <c r="YE110" s="60"/>
      <c r="YF110" s="60"/>
      <c r="YG110" s="60"/>
      <c r="YH110" s="60"/>
      <c r="YI110" s="60"/>
      <c r="YJ110" s="60"/>
      <c r="YK110" s="60"/>
      <c r="YL110" s="60"/>
      <c r="YM110" s="60"/>
      <c r="YN110" s="60"/>
      <c r="YO110" s="60"/>
      <c r="YP110" s="60"/>
      <c r="YQ110" s="60"/>
      <c r="YR110" s="60"/>
      <c r="YS110" s="60"/>
      <c r="YT110" s="60"/>
      <c r="YU110" s="60"/>
      <c r="YV110" s="60"/>
      <c r="YW110" s="60"/>
      <c r="YX110" s="60"/>
      <c r="YY110" s="60"/>
      <c r="YZ110" s="60"/>
      <c r="ZA110" s="60"/>
      <c r="ZB110" s="60"/>
      <c r="ZC110" s="60"/>
      <c r="ZD110" s="60"/>
      <c r="ZE110" s="60"/>
      <c r="ZF110" s="60"/>
      <c r="ZG110" s="60"/>
      <c r="ZH110" s="60"/>
      <c r="ZI110" s="60"/>
      <c r="ZJ110" s="60"/>
      <c r="ZK110" s="60"/>
      <c r="ZL110" s="60"/>
      <c r="ZM110" s="60"/>
      <c r="ZN110" s="60"/>
      <c r="ZO110" s="60"/>
      <c r="ZP110" s="60"/>
      <c r="ZQ110" s="60"/>
      <c r="ZR110" s="60"/>
      <c r="ZS110" s="60"/>
      <c r="ZT110" s="60"/>
      <c r="ZU110" s="60"/>
      <c r="ZV110" s="60"/>
      <c r="ZW110" s="60"/>
      <c r="ZX110" s="60"/>
      <c r="ZY110" s="60"/>
      <c r="ZZ110" s="60"/>
      <c r="AAA110" s="60"/>
      <c r="AAB110" s="60"/>
      <c r="AAC110" s="60"/>
      <c r="AAD110" s="60"/>
      <c r="AAE110" s="60"/>
      <c r="AAF110" s="60"/>
      <c r="AAG110" s="60"/>
      <c r="AAH110" s="60"/>
      <c r="AAI110" s="60"/>
      <c r="AAJ110" s="60"/>
      <c r="AAK110" s="60"/>
      <c r="AAL110" s="60"/>
      <c r="AAM110" s="60"/>
      <c r="AAN110" s="60"/>
      <c r="AAO110" s="60"/>
      <c r="AAP110" s="60"/>
      <c r="AAQ110" s="60"/>
      <c r="AAR110" s="60"/>
      <c r="AAS110" s="60"/>
      <c r="AAT110" s="60"/>
      <c r="AAU110" s="60"/>
      <c r="AAV110" s="60"/>
      <c r="AAW110" s="60"/>
      <c r="AAX110" s="60"/>
      <c r="AAY110" s="60"/>
      <c r="AAZ110" s="60"/>
      <c r="ABA110" s="60"/>
      <c r="ABB110" s="60"/>
      <c r="ABC110" s="60"/>
      <c r="ABD110" s="60"/>
      <c r="ABE110" s="60"/>
      <c r="ABF110" s="60"/>
      <c r="ABG110" s="60"/>
      <c r="ABH110" s="60"/>
      <c r="ABI110" s="60"/>
      <c r="ABJ110" s="60"/>
      <c r="ABK110" s="60"/>
      <c r="ABL110" s="60"/>
      <c r="ABM110" s="60"/>
      <c r="ABN110" s="60"/>
      <c r="ABO110" s="60"/>
      <c r="ABP110" s="60"/>
      <c r="ABQ110" s="60"/>
      <c r="ABR110" s="60"/>
      <c r="ABS110" s="60"/>
      <c r="ABT110" s="60"/>
      <c r="ABU110" s="60"/>
      <c r="ABV110" s="60"/>
      <c r="ABW110" s="60"/>
      <c r="ABX110" s="60"/>
      <c r="ABY110" s="60"/>
      <c r="ABZ110" s="60"/>
      <c r="ACA110" s="60"/>
      <c r="ACB110" s="60"/>
      <c r="ACC110" s="60"/>
      <c r="ACD110" s="60"/>
      <c r="ACE110" s="60"/>
      <c r="ACF110" s="60"/>
      <c r="ACG110" s="60"/>
      <c r="ACH110" s="60"/>
      <c r="ACI110" s="60"/>
      <c r="ACJ110" s="60"/>
      <c r="ACK110" s="60"/>
      <c r="ACL110" s="60"/>
      <c r="ACM110" s="60"/>
      <c r="ACN110" s="60"/>
      <c r="ACO110" s="60"/>
      <c r="ACP110" s="60"/>
      <c r="ACQ110" s="60"/>
      <c r="ACR110" s="60"/>
      <c r="ACS110" s="60"/>
      <c r="ACT110" s="60"/>
      <c r="ACU110" s="60"/>
      <c r="ACV110" s="60"/>
      <c r="ACW110" s="60"/>
      <c r="ACX110" s="60"/>
      <c r="ACY110" s="60"/>
      <c r="ACZ110" s="60"/>
      <c r="ADA110" s="60"/>
      <c r="ADB110" s="60"/>
      <c r="ADC110" s="60"/>
      <c r="ADD110" s="60"/>
      <c r="ADE110" s="60"/>
      <c r="ADF110" s="60"/>
      <c r="ADG110" s="60"/>
      <c r="ADH110" s="60"/>
      <c r="ADI110" s="60"/>
      <c r="ADJ110" s="60"/>
      <c r="ADK110" s="60"/>
      <c r="ADL110" s="60"/>
      <c r="ADM110" s="60"/>
      <c r="ADN110" s="60"/>
      <c r="ADO110" s="60"/>
      <c r="ADP110" s="60"/>
      <c r="ADQ110" s="60"/>
      <c r="ADR110" s="60"/>
      <c r="ADS110" s="60"/>
      <c r="ADT110" s="60"/>
      <c r="ADU110" s="60"/>
      <c r="ADV110" s="60"/>
      <c r="ADW110" s="60"/>
      <c r="ADX110" s="60"/>
      <c r="ADY110" s="60"/>
      <c r="ADZ110" s="60"/>
      <c r="AEA110" s="60"/>
      <c r="AEB110" s="60"/>
      <c r="AEC110" s="60"/>
      <c r="AED110" s="60"/>
      <c r="AEE110" s="60"/>
      <c r="AEF110" s="60"/>
      <c r="AEG110" s="60"/>
      <c r="AEH110" s="60"/>
      <c r="AEI110" s="60"/>
      <c r="AEJ110" s="60"/>
      <c r="AEK110" s="60"/>
      <c r="AEL110" s="60"/>
      <c r="AEM110" s="60"/>
      <c r="AEN110" s="60"/>
      <c r="AEO110" s="60"/>
      <c r="AEP110" s="60"/>
      <c r="AEQ110" s="60"/>
      <c r="AER110" s="60"/>
      <c r="AES110" s="60"/>
      <c r="AET110" s="60"/>
      <c r="AEU110" s="60"/>
      <c r="AEV110" s="60"/>
      <c r="AEW110" s="60"/>
      <c r="AEX110" s="60"/>
      <c r="AEY110" s="60"/>
      <c r="AEZ110" s="60"/>
      <c r="AFA110" s="60"/>
      <c r="AFB110" s="60"/>
      <c r="AFC110" s="60"/>
      <c r="AFD110" s="60"/>
      <c r="AFE110" s="60"/>
      <c r="AFF110" s="60"/>
      <c r="AFG110" s="60"/>
      <c r="AFH110" s="60"/>
      <c r="AFI110" s="60"/>
      <c r="AFJ110" s="60"/>
      <c r="AFK110" s="60"/>
      <c r="AFL110" s="60"/>
      <c r="AFM110" s="60"/>
      <c r="AFN110" s="60"/>
      <c r="AFO110" s="60"/>
      <c r="AFP110" s="60"/>
      <c r="AFQ110" s="60"/>
      <c r="AFR110" s="60"/>
      <c r="AFS110" s="60"/>
      <c r="AFT110" s="60"/>
      <c r="AFU110" s="60"/>
      <c r="AFV110" s="60"/>
      <c r="AFW110" s="60"/>
      <c r="AFX110" s="60"/>
      <c r="AFY110" s="60"/>
      <c r="AFZ110" s="60"/>
      <c r="AGA110" s="60"/>
      <c r="AGB110" s="60"/>
      <c r="AGC110" s="60"/>
      <c r="AGD110" s="60"/>
      <c r="AGE110" s="60"/>
      <c r="AGF110" s="60"/>
      <c r="AGG110" s="60"/>
      <c r="AGH110" s="60"/>
      <c r="AGI110" s="60"/>
      <c r="AGJ110" s="60"/>
      <c r="AGK110" s="60"/>
      <c r="AGL110" s="60"/>
      <c r="AGM110" s="60"/>
      <c r="AGN110" s="60"/>
      <c r="AGO110" s="60"/>
      <c r="AGP110" s="60"/>
      <c r="AGQ110" s="60"/>
      <c r="AGR110" s="60"/>
      <c r="AGS110" s="60"/>
      <c r="AGT110" s="60"/>
      <c r="AGU110" s="60"/>
      <c r="AGV110" s="60"/>
      <c r="AGW110" s="60"/>
      <c r="AGX110" s="60"/>
      <c r="AGY110" s="60"/>
      <c r="AGZ110" s="60"/>
      <c r="AHA110" s="60"/>
      <c r="AHB110" s="60"/>
      <c r="AHC110" s="60"/>
      <c r="AHD110" s="60"/>
      <c r="AHE110" s="60"/>
      <c r="AHF110" s="60"/>
      <c r="AHG110" s="60"/>
      <c r="AHH110" s="60"/>
      <c r="AHI110" s="60"/>
      <c r="AHJ110" s="60"/>
      <c r="AHK110" s="60"/>
      <c r="AHL110" s="60"/>
      <c r="AHM110" s="60"/>
      <c r="AHN110" s="60"/>
      <c r="AHO110" s="60"/>
      <c r="AHP110" s="60"/>
      <c r="AHQ110" s="60"/>
      <c r="AHR110" s="60"/>
      <c r="AHS110" s="60"/>
      <c r="AHT110" s="60"/>
      <c r="AHU110" s="60"/>
      <c r="AHV110" s="60"/>
      <c r="AHW110" s="60"/>
      <c r="AHX110" s="60"/>
      <c r="AHY110" s="60"/>
      <c r="AHZ110" s="60"/>
      <c r="AIA110" s="60"/>
      <c r="AIB110" s="60"/>
      <c r="AIC110" s="60"/>
      <c r="AID110" s="60"/>
      <c r="AIE110" s="60"/>
      <c r="AIF110" s="60"/>
      <c r="AIG110" s="60"/>
      <c r="AIH110" s="60"/>
      <c r="AII110" s="60"/>
      <c r="AIJ110" s="60"/>
      <c r="AIK110" s="60"/>
      <c r="AIL110" s="60"/>
      <c r="AIM110" s="60"/>
      <c r="AIN110" s="60"/>
      <c r="AIO110" s="60"/>
      <c r="AIP110" s="60"/>
      <c r="AIQ110" s="60"/>
      <c r="AIR110" s="60"/>
      <c r="AIS110" s="60"/>
      <c r="AIT110" s="60"/>
      <c r="AIU110" s="60"/>
      <c r="AIV110" s="60"/>
      <c r="AIW110" s="60"/>
      <c r="AIX110" s="60"/>
      <c r="AIY110" s="60"/>
      <c r="AIZ110" s="60"/>
      <c r="AJA110" s="60"/>
      <c r="AJB110" s="60"/>
      <c r="AJC110" s="60"/>
      <c r="AJD110" s="60"/>
      <c r="AJE110" s="60"/>
      <c r="AJF110" s="60"/>
      <c r="AJG110" s="60"/>
      <c r="AJH110" s="60"/>
      <c r="AJI110" s="60"/>
      <c r="AJJ110" s="60"/>
      <c r="AJK110" s="60"/>
      <c r="AJL110" s="60"/>
      <c r="AJM110" s="60"/>
      <c r="AJN110" s="60"/>
      <c r="AJO110" s="60"/>
      <c r="AJP110" s="60"/>
      <c r="AJQ110" s="60"/>
      <c r="AJR110" s="60"/>
      <c r="AJS110" s="60"/>
      <c r="AJT110" s="60"/>
      <c r="AJU110" s="60"/>
      <c r="AJV110" s="60"/>
      <c r="AJW110" s="60"/>
      <c r="AJX110" s="60"/>
      <c r="AJY110" s="60"/>
      <c r="AJZ110" s="60"/>
      <c r="AKA110" s="60"/>
      <c r="AKB110" s="60"/>
      <c r="AKC110" s="60"/>
      <c r="AKD110" s="60"/>
      <c r="AKE110" s="60"/>
      <c r="AKF110" s="60"/>
      <c r="AKG110" s="60"/>
      <c r="AKH110" s="60"/>
      <c r="AKI110" s="60"/>
      <c r="AKJ110" s="60"/>
      <c r="AKK110" s="60"/>
      <c r="AKL110" s="60"/>
      <c r="AKM110" s="60"/>
      <c r="AKN110" s="60"/>
      <c r="AKO110" s="60"/>
      <c r="AKP110" s="60"/>
      <c r="AKQ110" s="60"/>
      <c r="AKR110" s="60"/>
      <c r="AKS110" s="60"/>
      <c r="AKT110" s="60"/>
      <c r="AKU110" s="60"/>
      <c r="AKV110" s="60"/>
      <c r="AKW110" s="60"/>
      <c r="AKX110" s="60"/>
      <c r="AKY110" s="60"/>
      <c r="AKZ110" s="60"/>
      <c r="ALA110" s="60"/>
      <c r="ALB110" s="60"/>
      <c r="ALC110" s="60"/>
      <c r="ALD110" s="60"/>
      <c r="ALE110" s="60"/>
      <c r="ALF110" s="60"/>
      <c r="ALG110" s="60"/>
      <c r="ALH110" s="60"/>
      <c r="ALI110" s="60"/>
      <c r="ALJ110" s="60"/>
      <c r="ALK110" s="60"/>
      <c r="ALL110" s="60"/>
      <c r="ALM110" s="60"/>
      <c r="ALN110" s="60"/>
      <c r="ALO110" s="60"/>
      <c r="ALP110" s="60"/>
      <c r="ALQ110" s="60"/>
      <c r="ALR110" s="60"/>
      <c r="ALS110" s="60"/>
      <c r="ALT110" s="60"/>
      <c r="ALU110" s="60"/>
      <c r="ALV110" s="60"/>
      <c r="ALW110" s="60"/>
      <c r="ALX110" s="60"/>
      <c r="ALY110" s="60"/>
      <c r="ALZ110" s="60"/>
      <c r="AMA110" s="60"/>
      <c r="AMB110" s="60"/>
      <c r="AMC110" s="60"/>
      <c r="AMD110" s="60"/>
      <c r="AME110" s="60"/>
      <c r="AMF110" s="60"/>
      <c r="AMG110" s="60"/>
      <c r="AMH110" s="60"/>
      <c r="AMI110" s="60"/>
      <c r="AMJ110" s="60"/>
      <c r="AMK110" s="60"/>
    </row>
    <row r="111" spans="1:1025" s="59" customFormat="1" ht="25.5" x14ac:dyDescent="0.25">
      <c r="A111" s="80" t="s">
        <v>113</v>
      </c>
      <c r="B111" s="81" t="s">
        <v>114</v>
      </c>
      <c r="C111" s="81" t="s">
        <v>31</v>
      </c>
      <c r="D111" s="102">
        <f>SUM(E111:H111)</f>
        <v>81.279748210000008</v>
      </c>
      <c r="E111" s="102">
        <f>SUM(E112,E120,E129)</f>
        <v>0</v>
      </c>
      <c r="F111" s="102">
        <f>SUM(F112,F120,F129)</f>
        <v>0</v>
      </c>
      <c r="G111" s="102">
        <f>SUM(G112,G120,G129)</f>
        <v>81.279748210000008</v>
      </c>
      <c r="H111" s="102">
        <f>SUM(H112,H120,H129)</f>
        <v>0</v>
      </c>
      <c r="I111" s="102">
        <f t="shared" si="135"/>
        <v>66.439437741999996</v>
      </c>
      <c r="J111" s="102">
        <f>SUM(J112,J120,J129)</f>
        <v>0</v>
      </c>
      <c r="K111" s="102">
        <f>SUM(K112,K120,K129)</f>
        <v>0</v>
      </c>
      <c r="L111" s="102">
        <f>SUM(L112,L120,L129)</f>
        <v>66.439437741999996</v>
      </c>
      <c r="M111" s="102">
        <f>SUM(M112,M120,M129)</f>
        <v>0</v>
      </c>
      <c r="N111" s="92">
        <f t="shared" si="129"/>
        <v>-14.840310468000013</v>
      </c>
      <c r="O111" s="92" t="s">
        <v>32</v>
      </c>
      <c r="P111" s="92">
        <f t="shared" si="130"/>
        <v>0</v>
      </c>
      <c r="Q111" s="92" t="s">
        <v>32</v>
      </c>
      <c r="R111" s="92">
        <f t="shared" si="131"/>
        <v>0</v>
      </c>
      <c r="S111" s="92" t="s">
        <v>32</v>
      </c>
      <c r="T111" s="92">
        <f t="shared" si="132"/>
        <v>-14.840310468000013</v>
      </c>
      <c r="U111" s="92" t="s">
        <v>32</v>
      </c>
      <c r="V111" s="92">
        <f t="shared" si="133"/>
        <v>0</v>
      </c>
      <c r="W111" s="92" t="s">
        <v>32</v>
      </c>
      <c r="X111" s="92" t="s">
        <v>32</v>
      </c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s="59" customFormat="1" ht="15.75" x14ac:dyDescent="0.25">
      <c r="A112" s="80" t="s">
        <v>222</v>
      </c>
      <c r="B112" s="84" t="s">
        <v>123</v>
      </c>
      <c r="C112" s="85" t="s">
        <v>31</v>
      </c>
      <c r="D112" s="102">
        <f t="shared" si="128"/>
        <v>64.122785190000002</v>
      </c>
      <c r="E112" s="102">
        <f>SUM(E113:E119)</f>
        <v>0</v>
      </c>
      <c r="F112" s="102">
        <f>SUM(F113:F119)</f>
        <v>0</v>
      </c>
      <c r="G112" s="102">
        <f>SUM(G113:G119)</f>
        <v>64.122785190000002</v>
      </c>
      <c r="H112" s="92">
        <f>SUM(H113:H119)</f>
        <v>0</v>
      </c>
      <c r="I112" s="102">
        <f t="shared" si="135"/>
        <v>49.101175019999992</v>
      </c>
      <c r="J112" s="102">
        <f>SUM(J113:J119)</f>
        <v>0</v>
      </c>
      <c r="K112" s="102">
        <f>SUM(K113:K119)</f>
        <v>0</v>
      </c>
      <c r="L112" s="102">
        <f>SUM(L113:L119)</f>
        <v>49.101175019999992</v>
      </c>
      <c r="M112" s="92">
        <f>SUM(M113:M119)</f>
        <v>0</v>
      </c>
      <c r="N112" s="92">
        <f t="shared" si="129"/>
        <v>-15.02161017000001</v>
      </c>
      <c r="O112" s="92" t="s">
        <v>32</v>
      </c>
      <c r="P112" s="92">
        <f t="shared" si="130"/>
        <v>0</v>
      </c>
      <c r="Q112" s="92" t="s">
        <v>32</v>
      </c>
      <c r="R112" s="92">
        <f t="shared" si="131"/>
        <v>0</v>
      </c>
      <c r="S112" s="92" t="s">
        <v>32</v>
      </c>
      <c r="T112" s="92">
        <f t="shared" si="132"/>
        <v>-15.02161017000001</v>
      </c>
      <c r="U112" s="92" t="s">
        <v>32</v>
      </c>
      <c r="V112" s="92">
        <f t="shared" si="133"/>
        <v>0</v>
      </c>
      <c r="W112" s="92" t="s">
        <v>32</v>
      </c>
      <c r="X112" s="92" t="s">
        <v>32</v>
      </c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60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60"/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60"/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60"/>
      <c r="HI112" s="60"/>
      <c r="HJ112" s="60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60"/>
      <c r="HV112" s="60"/>
      <c r="HW112" s="60"/>
      <c r="HX112" s="60"/>
      <c r="HY112" s="60"/>
      <c r="HZ112" s="60"/>
      <c r="IA112" s="60"/>
      <c r="IB112" s="60"/>
      <c r="IC112" s="60"/>
      <c r="ID112" s="60"/>
      <c r="IE112" s="60"/>
      <c r="IF112" s="60"/>
      <c r="IG112" s="60"/>
      <c r="IH112" s="60"/>
      <c r="II112" s="60"/>
      <c r="IJ112" s="60"/>
      <c r="IK112" s="60"/>
      <c r="IL112" s="60"/>
      <c r="IM112" s="60"/>
      <c r="IN112" s="60"/>
      <c r="IO112" s="60"/>
      <c r="IP112" s="60"/>
      <c r="IQ112" s="60"/>
      <c r="IR112" s="60"/>
      <c r="IS112" s="60"/>
      <c r="IT112" s="60"/>
      <c r="IU112" s="60"/>
      <c r="IV112" s="60"/>
      <c r="IW112" s="60"/>
      <c r="IX112" s="60"/>
      <c r="IY112" s="60"/>
      <c r="IZ112" s="60"/>
      <c r="JA112" s="60"/>
      <c r="JB112" s="60"/>
      <c r="JC112" s="60"/>
      <c r="JD112" s="60"/>
      <c r="JE112" s="60"/>
      <c r="JF112" s="60"/>
      <c r="JG112" s="60"/>
      <c r="JH112" s="60"/>
      <c r="JI112" s="60"/>
      <c r="JJ112" s="60"/>
      <c r="JK112" s="60"/>
      <c r="JL112" s="60"/>
      <c r="JM112" s="60"/>
      <c r="JN112" s="60"/>
      <c r="JO112" s="60"/>
      <c r="JP112" s="60"/>
      <c r="JQ112" s="60"/>
      <c r="JR112" s="60"/>
      <c r="JS112" s="60"/>
      <c r="JT112" s="60"/>
      <c r="JU112" s="60"/>
      <c r="JV112" s="60"/>
      <c r="JW112" s="60"/>
      <c r="JX112" s="60"/>
      <c r="JY112" s="60"/>
      <c r="JZ112" s="60"/>
      <c r="KA112" s="60"/>
      <c r="KB112" s="60"/>
      <c r="KC112" s="60"/>
      <c r="KD112" s="60"/>
      <c r="KE112" s="60"/>
      <c r="KF112" s="60"/>
      <c r="KG112" s="60"/>
      <c r="KH112" s="60"/>
      <c r="KI112" s="60"/>
      <c r="KJ112" s="60"/>
      <c r="KK112" s="60"/>
      <c r="KL112" s="60"/>
      <c r="KM112" s="60"/>
      <c r="KN112" s="60"/>
      <c r="KO112" s="60"/>
      <c r="KP112" s="60"/>
      <c r="KQ112" s="60"/>
      <c r="KR112" s="60"/>
      <c r="KS112" s="60"/>
      <c r="KT112" s="60"/>
      <c r="KU112" s="60"/>
      <c r="KV112" s="60"/>
      <c r="KW112" s="60"/>
      <c r="KX112" s="60"/>
      <c r="KY112" s="60"/>
      <c r="KZ112" s="60"/>
      <c r="LA112" s="60"/>
      <c r="LB112" s="60"/>
      <c r="LC112" s="60"/>
      <c r="LD112" s="60"/>
      <c r="LE112" s="60"/>
      <c r="LF112" s="60"/>
      <c r="LG112" s="60"/>
      <c r="LH112" s="60"/>
      <c r="LI112" s="60"/>
      <c r="LJ112" s="60"/>
      <c r="LK112" s="60"/>
      <c r="LL112" s="60"/>
      <c r="LM112" s="60"/>
      <c r="LN112" s="60"/>
      <c r="LO112" s="60"/>
      <c r="LP112" s="60"/>
      <c r="LQ112" s="60"/>
      <c r="LR112" s="60"/>
      <c r="LS112" s="60"/>
      <c r="LT112" s="60"/>
      <c r="LU112" s="60"/>
      <c r="LV112" s="60"/>
      <c r="LW112" s="60"/>
      <c r="LX112" s="60"/>
      <c r="LY112" s="60"/>
      <c r="LZ112" s="60"/>
      <c r="MA112" s="60"/>
      <c r="MB112" s="60"/>
      <c r="MC112" s="60"/>
      <c r="MD112" s="60"/>
      <c r="ME112" s="60"/>
      <c r="MF112" s="60"/>
      <c r="MG112" s="60"/>
      <c r="MH112" s="60"/>
      <c r="MI112" s="60"/>
      <c r="MJ112" s="60"/>
      <c r="MK112" s="60"/>
      <c r="ML112" s="60"/>
      <c r="MM112" s="60"/>
      <c r="MN112" s="60"/>
      <c r="MO112" s="60"/>
      <c r="MP112" s="60"/>
      <c r="MQ112" s="60"/>
      <c r="MR112" s="60"/>
      <c r="MS112" s="60"/>
      <c r="MT112" s="60"/>
      <c r="MU112" s="60"/>
      <c r="MV112" s="60"/>
      <c r="MW112" s="60"/>
      <c r="MX112" s="60"/>
      <c r="MY112" s="60"/>
      <c r="MZ112" s="60"/>
      <c r="NA112" s="60"/>
      <c r="NB112" s="60"/>
      <c r="NC112" s="60"/>
      <c r="ND112" s="60"/>
      <c r="NE112" s="60"/>
      <c r="NF112" s="60"/>
      <c r="NG112" s="60"/>
      <c r="NH112" s="60"/>
      <c r="NI112" s="60"/>
      <c r="NJ112" s="60"/>
      <c r="NK112" s="60"/>
      <c r="NL112" s="60"/>
      <c r="NM112" s="60"/>
      <c r="NN112" s="60"/>
      <c r="NO112" s="60"/>
      <c r="NP112" s="60"/>
      <c r="NQ112" s="60"/>
      <c r="NR112" s="60"/>
      <c r="NS112" s="60"/>
      <c r="NT112" s="60"/>
      <c r="NU112" s="60"/>
      <c r="NV112" s="60"/>
      <c r="NW112" s="60"/>
      <c r="NX112" s="60"/>
      <c r="NY112" s="60"/>
      <c r="NZ112" s="60"/>
      <c r="OA112" s="60"/>
      <c r="OB112" s="60"/>
      <c r="OC112" s="60"/>
      <c r="OD112" s="60"/>
      <c r="OE112" s="60"/>
      <c r="OF112" s="60"/>
      <c r="OG112" s="60"/>
      <c r="OH112" s="60"/>
      <c r="OI112" s="60"/>
      <c r="OJ112" s="60"/>
      <c r="OK112" s="60"/>
      <c r="OL112" s="60"/>
      <c r="OM112" s="60"/>
      <c r="ON112" s="60"/>
      <c r="OO112" s="60"/>
      <c r="OP112" s="60"/>
      <c r="OQ112" s="60"/>
      <c r="OR112" s="60"/>
      <c r="OS112" s="60"/>
      <c r="OT112" s="60"/>
      <c r="OU112" s="60"/>
      <c r="OV112" s="60"/>
      <c r="OW112" s="60"/>
      <c r="OX112" s="60"/>
      <c r="OY112" s="60"/>
      <c r="OZ112" s="60"/>
      <c r="PA112" s="60"/>
      <c r="PB112" s="60"/>
      <c r="PC112" s="60"/>
      <c r="PD112" s="60"/>
      <c r="PE112" s="60"/>
      <c r="PF112" s="60"/>
      <c r="PG112" s="60"/>
      <c r="PH112" s="60"/>
      <c r="PI112" s="60"/>
      <c r="PJ112" s="60"/>
      <c r="PK112" s="60"/>
      <c r="PL112" s="60"/>
      <c r="PM112" s="60"/>
      <c r="PN112" s="60"/>
      <c r="PO112" s="60"/>
      <c r="PP112" s="60"/>
      <c r="PQ112" s="60"/>
      <c r="PR112" s="60"/>
      <c r="PS112" s="60"/>
      <c r="PT112" s="60"/>
      <c r="PU112" s="60"/>
      <c r="PV112" s="60"/>
      <c r="PW112" s="60"/>
      <c r="PX112" s="60"/>
      <c r="PY112" s="60"/>
      <c r="PZ112" s="60"/>
      <c r="QA112" s="60"/>
      <c r="QB112" s="60"/>
      <c r="QC112" s="60"/>
      <c r="QD112" s="60"/>
      <c r="QE112" s="60"/>
      <c r="QF112" s="60"/>
      <c r="QG112" s="60"/>
      <c r="QH112" s="60"/>
      <c r="QI112" s="60"/>
      <c r="QJ112" s="60"/>
      <c r="QK112" s="60"/>
      <c r="QL112" s="60"/>
      <c r="QM112" s="60"/>
      <c r="QN112" s="60"/>
      <c r="QO112" s="60"/>
      <c r="QP112" s="60"/>
      <c r="QQ112" s="60"/>
      <c r="QR112" s="60"/>
      <c r="QS112" s="60"/>
      <c r="QT112" s="60"/>
      <c r="QU112" s="60"/>
      <c r="QV112" s="60"/>
      <c r="QW112" s="60"/>
      <c r="QX112" s="60"/>
      <c r="QY112" s="60"/>
      <c r="QZ112" s="60"/>
      <c r="RA112" s="60"/>
      <c r="RB112" s="60"/>
      <c r="RC112" s="60"/>
      <c r="RD112" s="60"/>
      <c r="RE112" s="60"/>
      <c r="RF112" s="60"/>
      <c r="RG112" s="60"/>
      <c r="RH112" s="60"/>
      <c r="RI112" s="60"/>
      <c r="RJ112" s="60"/>
      <c r="RK112" s="60"/>
      <c r="RL112" s="60"/>
      <c r="RM112" s="60"/>
      <c r="RN112" s="60"/>
      <c r="RO112" s="60"/>
      <c r="RP112" s="60"/>
      <c r="RQ112" s="60"/>
      <c r="RR112" s="60"/>
      <c r="RS112" s="60"/>
      <c r="RT112" s="60"/>
      <c r="RU112" s="60"/>
      <c r="RV112" s="60"/>
      <c r="RW112" s="60"/>
      <c r="RX112" s="60"/>
      <c r="RY112" s="60"/>
      <c r="RZ112" s="60"/>
      <c r="SA112" s="60"/>
      <c r="SB112" s="60"/>
      <c r="SC112" s="60"/>
      <c r="SD112" s="60"/>
      <c r="SE112" s="60"/>
      <c r="SF112" s="60"/>
      <c r="SG112" s="60"/>
      <c r="SH112" s="60"/>
      <c r="SI112" s="60"/>
      <c r="SJ112" s="60"/>
      <c r="SK112" s="60"/>
      <c r="SL112" s="60"/>
      <c r="SM112" s="60"/>
      <c r="SN112" s="60"/>
      <c r="SO112" s="60"/>
      <c r="SP112" s="60"/>
      <c r="SQ112" s="60"/>
      <c r="SR112" s="60"/>
      <c r="SS112" s="60"/>
      <c r="ST112" s="60"/>
      <c r="SU112" s="60"/>
      <c r="SV112" s="60"/>
      <c r="SW112" s="60"/>
      <c r="SX112" s="60"/>
      <c r="SY112" s="60"/>
      <c r="SZ112" s="60"/>
      <c r="TA112" s="60"/>
      <c r="TB112" s="60"/>
      <c r="TC112" s="60"/>
      <c r="TD112" s="60"/>
      <c r="TE112" s="60"/>
      <c r="TF112" s="60"/>
      <c r="TG112" s="60"/>
      <c r="TH112" s="60"/>
      <c r="TI112" s="60"/>
      <c r="TJ112" s="60"/>
      <c r="TK112" s="60"/>
      <c r="TL112" s="60"/>
      <c r="TM112" s="60"/>
      <c r="TN112" s="60"/>
      <c r="TO112" s="60"/>
      <c r="TP112" s="60"/>
      <c r="TQ112" s="60"/>
      <c r="TR112" s="60"/>
      <c r="TS112" s="60"/>
      <c r="TT112" s="60"/>
      <c r="TU112" s="60"/>
      <c r="TV112" s="60"/>
      <c r="TW112" s="60"/>
      <c r="TX112" s="60"/>
      <c r="TY112" s="60"/>
      <c r="TZ112" s="60"/>
      <c r="UA112" s="60"/>
      <c r="UB112" s="60"/>
      <c r="UC112" s="60"/>
      <c r="UD112" s="60"/>
      <c r="UE112" s="60"/>
      <c r="UF112" s="60"/>
      <c r="UG112" s="60"/>
      <c r="UH112" s="60"/>
      <c r="UI112" s="60"/>
      <c r="UJ112" s="60"/>
      <c r="UK112" s="60"/>
      <c r="UL112" s="60"/>
      <c r="UM112" s="60"/>
      <c r="UN112" s="60"/>
      <c r="UO112" s="60"/>
      <c r="UP112" s="60"/>
      <c r="UQ112" s="60"/>
      <c r="UR112" s="60"/>
      <c r="US112" s="60"/>
      <c r="UT112" s="60"/>
      <c r="UU112" s="60"/>
      <c r="UV112" s="60"/>
      <c r="UW112" s="60"/>
      <c r="UX112" s="60"/>
      <c r="UY112" s="60"/>
      <c r="UZ112" s="60"/>
      <c r="VA112" s="60"/>
      <c r="VB112" s="60"/>
      <c r="VC112" s="60"/>
      <c r="VD112" s="60"/>
      <c r="VE112" s="60"/>
      <c r="VF112" s="60"/>
      <c r="VG112" s="60"/>
      <c r="VH112" s="60"/>
      <c r="VI112" s="60"/>
      <c r="VJ112" s="60"/>
      <c r="VK112" s="60"/>
      <c r="VL112" s="60"/>
      <c r="VM112" s="60"/>
      <c r="VN112" s="60"/>
      <c r="VO112" s="60"/>
      <c r="VP112" s="60"/>
      <c r="VQ112" s="60"/>
      <c r="VR112" s="60"/>
      <c r="VS112" s="60"/>
      <c r="VT112" s="60"/>
      <c r="VU112" s="60"/>
      <c r="VV112" s="60"/>
      <c r="VW112" s="60"/>
      <c r="VX112" s="60"/>
      <c r="VY112" s="60"/>
      <c r="VZ112" s="60"/>
      <c r="WA112" s="60"/>
      <c r="WB112" s="60"/>
      <c r="WC112" s="60"/>
      <c r="WD112" s="60"/>
      <c r="WE112" s="60"/>
      <c r="WF112" s="60"/>
      <c r="WG112" s="60"/>
      <c r="WH112" s="60"/>
      <c r="WI112" s="60"/>
      <c r="WJ112" s="60"/>
      <c r="WK112" s="60"/>
      <c r="WL112" s="60"/>
      <c r="WM112" s="60"/>
      <c r="WN112" s="60"/>
      <c r="WO112" s="60"/>
      <c r="WP112" s="60"/>
      <c r="WQ112" s="60"/>
      <c r="WR112" s="60"/>
      <c r="WS112" s="60"/>
      <c r="WT112" s="60"/>
      <c r="WU112" s="60"/>
      <c r="WV112" s="60"/>
      <c r="WW112" s="60"/>
      <c r="WX112" s="60"/>
      <c r="WY112" s="60"/>
      <c r="WZ112" s="60"/>
      <c r="XA112" s="60"/>
      <c r="XB112" s="60"/>
      <c r="XC112" s="60"/>
      <c r="XD112" s="60"/>
      <c r="XE112" s="60"/>
      <c r="XF112" s="60"/>
      <c r="XG112" s="60"/>
      <c r="XH112" s="60"/>
      <c r="XI112" s="60"/>
      <c r="XJ112" s="60"/>
      <c r="XK112" s="60"/>
      <c r="XL112" s="60"/>
      <c r="XM112" s="60"/>
      <c r="XN112" s="60"/>
      <c r="XO112" s="60"/>
      <c r="XP112" s="60"/>
      <c r="XQ112" s="60"/>
      <c r="XR112" s="60"/>
      <c r="XS112" s="60"/>
      <c r="XT112" s="60"/>
      <c r="XU112" s="60"/>
      <c r="XV112" s="60"/>
      <c r="XW112" s="60"/>
      <c r="XX112" s="60"/>
      <c r="XY112" s="60"/>
      <c r="XZ112" s="60"/>
      <c r="YA112" s="60"/>
      <c r="YB112" s="60"/>
      <c r="YC112" s="60"/>
      <c r="YD112" s="60"/>
      <c r="YE112" s="60"/>
      <c r="YF112" s="60"/>
      <c r="YG112" s="60"/>
      <c r="YH112" s="60"/>
      <c r="YI112" s="60"/>
      <c r="YJ112" s="60"/>
      <c r="YK112" s="60"/>
      <c r="YL112" s="60"/>
      <c r="YM112" s="60"/>
      <c r="YN112" s="60"/>
      <c r="YO112" s="60"/>
      <c r="YP112" s="60"/>
      <c r="YQ112" s="60"/>
      <c r="YR112" s="60"/>
      <c r="YS112" s="60"/>
      <c r="YT112" s="60"/>
      <c r="YU112" s="60"/>
      <c r="YV112" s="60"/>
      <c r="YW112" s="60"/>
      <c r="YX112" s="60"/>
      <c r="YY112" s="60"/>
      <c r="YZ112" s="60"/>
      <c r="ZA112" s="60"/>
      <c r="ZB112" s="60"/>
      <c r="ZC112" s="60"/>
      <c r="ZD112" s="60"/>
      <c r="ZE112" s="60"/>
      <c r="ZF112" s="60"/>
      <c r="ZG112" s="60"/>
      <c r="ZH112" s="60"/>
      <c r="ZI112" s="60"/>
      <c r="ZJ112" s="60"/>
      <c r="ZK112" s="60"/>
      <c r="ZL112" s="60"/>
      <c r="ZM112" s="60"/>
      <c r="ZN112" s="60"/>
      <c r="ZO112" s="60"/>
      <c r="ZP112" s="60"/>
      <c r="ZQ112" s="60"/>
      <c r="ZR112" s="60"/>
      <c r="ZS112" s="60"/>
      <c r="ZT112" s="60"/>
      <c r="ZU112" s="60"/>
      <c r="ZV112" s="60"/>
      <c r="ZW112" s="60"/>
      <c r="ZX112" s="60"/>
      <c r="ZY112" s="60"/>
      <c r="ZZ112" s="60"/>
      <c r="AAA112" s="60"/>
      <c r="AAB112" s="60"/>
      <c r="AAC112" s="60"/>
      <c r="AAD112" s="60"/>
      <c r="AAE112" s="60"/>
      <c r="AAF112" s="60"/>
      <c r="AAG112" s="60"/>
      <c r="AAH112" s="60"/>
      <c r="AAI112" s="60"/>
      <c r="AAJ112" s="60"/>
      <c r="AAK112" s="60"/>
      <c r="AAL112" s="60"/>
      <c r="AAM112" s="60"/>
      <c r="AAN112" s="60"/>
      <c r="AAO112" s="60"/>
      <c r="AAP112" s="60"/>
      <c r="AAQ112" s="60"/>
      <c r="AAR112" s="60"/>
      <c r="AAS112" s="60"/>
      <c r="AAT112" s="60"/>
      <c r="AAU112" s="60"/>
      <c r="AAV112" s="60"/>
      <c r="AAW112" s="60"/>
      <c r="AAX112" s="60"/>
      <c r="AAY112" s="60"/>
      <c r="AAZ112" s="60"/>
      <c r="ABA112" s="60"/>
      <c r="ABB112" s="60"/>
      <c r="ABC112" s="60"/>
      <c r="ABD112" s="60"/>
      <c r="ABE112" s="60"/>
      <c r="ABF112" s="60"/>
      <c r="ABG112" s="60"/>
      <c r="ABH112" s="60"/>
      <c r="ABI112" s="60"/>
      <c r="ABJ112" s="60"/>
      <c r="ABK112" s="60"/>
      <c r="ABL112" s="60"/>
      <c r="ABM112" s="60"/>
      <c r="ABN112" s="60"/>
      <c r="ABO112" s="60"/>
      <c r="ABP112" s="60"/>
      <c r="ABQ112" s="60"/>
      <c r="ABR112" s="60"/>
      <c r="ABS112" s="60"/>
      <c r="ABT112" s="60"/>
      <c r="ABU112" s="60"/>
      <c r="ABV112" s="60"/>
      <c r="ABW112" s="60"/>
      <c r="ABX112" s="60"/>
      <c r="ABY112" s="60"/>
      <c r="ABZ112" s="60"/>
      <c r="ACA112" s="60"/>
      <c r="ACB112" s="60"/>
      <c r="ACC112" s="60"/>
      <c r="ACD112" s="60"/>
      <c r="ACE112" s="60"/>
      <c r="ACF112" s="60"/>
      <c r="ACG112" s="60"/>
      <c r="ACH112" s="60"/>
      <c r="ACI112" s="60"/>
      <c r="ACJ112" s="60"/>
      <c r="ACK112" s="60"/>
      <c r="ACL112" s="60"/>
      <c r="ACM112" s="60"/>
      <c r="ACN112" s="60"/>
      <c r="ACO112" s="60"/>
      <c r="ACP112" s="60"/>
      <c r="ACQ112" s="60"/>
      <c r="ACR112" s="60"/>
      <c r="ACS112" s="60"/>
      <c r="ACT112" s="60"/>
      <c r="ACU112" s="60"/>
      <c r="ACV112" s="60"/>
      <c r="ACW112" s="60"/>
      <c r="ACX112" s="60"/>
      <c r="ACY112" s="60"/>
      <c r="ACZ112" s="60"/>
      <c r="ADA112" s="60"/>
      <c r="ADB112" s="60"/>
      <c r="ADC112" s="60"/>
      <c r="ADD112" s="60"/>
      <c r="ADE112" s="60"/>
      <c r="ADF112" s="60"/>
      <c r="ADG112" s="60"/>
      <c r="ADH112" s="60"/>
      <c r="ADI112" s="60"/>
      <c r="ADJ112" s="60"/>
      <c r="ADK112" s="60"/>
      <c r="ADL112" s="60"/>
      <c r="ADM112" s="60"/>
      <c r="ADN112" s="60"/>
      <c r="ADO112" s="60"/>
      <c r="ADP112" s="60"/>
      <c r="ADQ112" s="60"/>
      <c r="ADR112" s="60"/>
      <c r="ADS112" s="60"/>
      <c r="ADT112" s="60"/>
      <c r="ADU112" s="60"/>
      <c r="ADV112" s="60"/>
      <c r="ADW112" s="60"/>
      <c r="ADX112" s="60"/>
      <c r="ADY112" s="60"/>
      <c r="ADZ112" s="60"/>
      <c r="AEA112" s="60"/>
      <c r="AEB112" s="60"/>
      <c r="AEC112" s="60"/>
      <c r="AED112" s="60"/>
      <c r="AEE112" s="60"/>
      <c r="AEF112" s="60"/>
      <c r="AEG112" s="60"/>
      <c r="AEH112" s="60"/>
      <c r="AEI112" s="60"/>
      <c r="AEJ112" s="60"/>
      <c r="AEK112" s="60"/>
      <c r="AEL112" s="60"/>
      <c r="AEM112" s="60"/>
      <c r="AEN112" s="60"/>
      <c r="AEO112" s="60"/>
      <c r="AEP112" s="60"/>
      <c r="AEQ112" s="60"/>
      <c r="AER112" s="60"/>
      <c r="AES112" s="60"/>
      <c r="AET112" s="60"/>
      <c r="AEU112" s="60"/>
      <c r="AEV112" s="60"/>
      <c r="AEW112" s="60"/>
      <c r="AEX112" s="60"/>
      <c r="AEY112" s="60"/>
      <c r="AEZ112" s="60"/>
      <c r="AFA112" s="60"/>
      <c r="AFB112" s="60"/>
      <c r="AFC112" s="60"/>
      <c r="AFD112" s="60"/>
      <c r="AFE112" s="60"/>
      <c r="AFF112" s="60"/>
      <c r="AFG112" s="60"/>
      <c r="AFH112" s="60"/>
      <c r="AFI112" s="60"/>
      <c r="AFJ112" s="60"/>
      <c r="AFK112" s="60"/>
      <c r="AFL112" s="60"/>
      <c r="AFM112" s="60"/>
      <c r="AFN112" s="60"/>
      <c r="AFO112" s="60"/>
      <c r="AFP112" s="60"/>
      <c r="AFQ112" s="60"/>
      <c r="AFR112" s="60"/>
      <c r="AFS112" s="60"/>
      <c r="AFT112" s="60"/>
      <c r="AFU112" s="60"/>
      <c r="AFV112" s="60"/>
      <c r="AFW112" s="60"/>
      <c r="AFX112" s="60"/>
      <c r="AFY112" s="60"/>
      <c r="AFZ112" s="60"/>
      <c r="AGA112" s="60"/>
      <c r="AGB112" s="60"/>
      <c r="AGC112" s="60"/>
      <c r="AGD112" s="60"/>
      <c r="AGE112" s="60"/>
      <c r="AGF112" s="60"/>
      <c r="AGG112" s="60"/>
      <c r="AGH112" s="60"/>
      <c r="AGI112" s="60"/>
      <c r="AGJ112" s="60"/>
      <c r="AGK112" s="60"/>
      <c r="AGL112" s="60"/>
      <c r="AGM112" s="60"/>
      <c r="AGN112" s="60"/>
      <c r="AGO112" s="60"/>
      <c r="AGP112" s="60"/>
      <c r="AGQ112" s="60"/>
      <c r="AGR112" s="60"/>
      <c r="AGS112" s="60"/>
      <c r="AGT112" s="60"/>
      <c r="AGU112" s="60"/>
      <c r="AGV112" s="60"/>
      <c r="AGW112" s="60"/>
      <c r="AGX112" s="60"/>
      <c r="AGY112" s="60"/>
      <c r="AGZ112" s="60"/>
      <c r="AHA112" s="60"/>
      <c r="AHB112" s="60"/>
      <c r="AHC112" s="60"/>
      <c r="AHD112" s="60"/>
      <c r="AHE112" s="60"/>
      <c r="AHF112" s="60"/>
      <c r="AHG112" s="60"/>
      <c r="AHH112" s="60"/>
      <c r="AHI112" s="60"/>
      <c r="AHJ112" s="60"/>
      <c r="AHK112" s="60"/>
      <c r="AHL112" s="60"/>
      <c r="AHM112" s="60"/>
      <c r="AHN112" s="60"/>
      <c r="AHO112" s="60"/>
      <c r="AHP112" s="60"/>
      <c r="AHQ112" s="60"/>
      <c r="AHR112" s="60"/>
      <c r="AHS112" s="60"/>
      <c r="AHT112" s="60"/>
      <c r="AHU112" s="60"/>
      <c r="AHV112" s="60"/>
      <c r="AHW112" s="60"/>
      <c r="AHX112" s="60"/>
      <c r="AHY112" s="60"/>
      <c r="AHZ112" s="60"/>
      <c r="AIA112" s="60"/>
      <c r="AIB112" s="60"/>
      <c r="AIC112" s="60"/>
      <c r="AID112" s="60"/>
      <c r="AIE112" s="60"/>
      <c r="AIF112" s="60"/>
      <c r="AIG112" s="60"/>
      <c r="AIH112" s="60"/>
      <c r="AII112" s="60"/>
      <c r="AIJ112" s="60"/>
      <c r="AIK112" s="60"/>
      <c r="AIL112" s="60"/>
      <c r="AIM112" s="60"/>
      <c r="AIN112" s="60"/>
      <c r="AIO112" s="60"/>
      <c r="AIP112" s="60"/>
      <c r="AIQ112" s="60"/>
      <c r="AIR112" s="60"/>
      <c r="AIS112" s="60"/>
      <c r="AIT112" s="60"/>
      <c r="AIU112" s="60"/>
      <c r="AIV112" s="60"/>
      <c r="AIW112" s="60"/>
      <c r="AIX112" s="60"/>
      <c r="AIY112" s="60"/>
      <c r="AIZ112" s="60"/>
      <c r="AJA112" s="60"/>
      <c r="AJB112" s="60"/>
      <c r="AJC112" s="60"/>
      <c r="AJD112" s="60"/>
      <c r="AJE112" s="60"/>
      <c r="AJF112" s="60"/>
      <c r="AJG112" s="60"/>
      <c r="AJH112" s="60"/>
      <c r="AJI112" s="60"/>
      <c r="AJJ112" s="60"/>
      <c r="AJK112" s="60"/>
      <c r="AJL112" s="60"/>
      <c r="AJM112" s="60"/>
      <c r="AJN112" s="60"/>
      <c r="AJO112" s="60"/>
      <c r="AJP112" s="60"/>
      <c r="AJQ112" s="60"/>
      <c r="AJR112" s="60"/>
      <c r="AJS112" s="60"/>
      <c r="AJT112" s="60"/>
      <c r="AJU112" s="60"/>
      <c r="AJV112" s="60"/>
      <c r="AJW112" s="60"/>
      <c r="AJX112" s="60"/>
      <c r="AJY112" s="60"/>
      <c r="AJZ112" s="60"/>
      <c r="AKA112" s="60"/>
      <c r="AKB112" s="60"/>
      <c r="AKC112" s="60"/>
      <c r="AKD112" s="60"/>
      <c r="AKE112" s="60"/>
      <c r="AKF112" s="60"/>
      <c r="AKG112" s="60"/>
      <c r="AKH112" s="60"/>
      <c r="AKI112" s="60"/>
      <c r="AKJ112" s="60"/>
      <c r="AKK112" s="60"/>
      <c r="AKL112" s="60"/>
      <c r="AKM112" s="60"/>
      <c r="AKN112" s="60"/>
      <c r="AKO112" s="60"/>
      <c r="AKP112" s="60"/>
      <c r="AKQ112" s="60"/>
      <c r="AKR112" s="60"/>
      <c r="AKS112" s="60"/>
      <c r="AKT112" s="60"/>
      <c r="AKU112" s="60"/>
      <c r="AKV112" s="60"/>
      <c r="AKW112" s="60"/>
      <c r="AKX112" s="60"/>
      <c r="AKY112" s="60"/>
      <c r="AKZ112" s="60"/>
      <c r="ALA112" s="60"/>
      <c r="ALB112" s="60"/>
      <c r="ALC112" s="60"/>
      <c r="ALD112" s="60"/>
      <c r="ALE112" s="60"/>
      <c r="ALF112" s="60"/>
      <c r="ALG112" s="60"/>
      <c r="ALH112" s="60"/>
      <c r="ALI112" s="60"/>
      <c r="ALJ112" s="60"/>
      <c r="ALK112" s="60"/>
      <c r="ALL112" s="60"/>
      <c r="ALM112" s="60"/>
      <c r="ALN112" s="60"/>
      <c r="ALO112" s="60"/>
      <c r="ALP112" s="60"/>
      <c r="ALQ112" s="60"/>
      <c r="ALR112" s="60"/>
      <c r="ALS112" s="60"/>
      <c r="ALT112" s="60"/>
      <c r="ALU112" s="60"/>
      <c r="ALV112" s="60"/>
      <c r="ALW112" s="60"/>
      <c r="ALX112" s="60"/>
      <c r="ALY112" s="60"/>
      <c r="ALZ112" s="60"/>
      <c r="AMA112" s="60"/>
      <c r="AMB112" s="60"/>
      <c r="AMC112" s="60"/>
      <c r="AMD112" s="60"/>
      <c r="AME112" s="60"/>
      <c r="AMF112" s="60"/>
      <c r="AMG112" s="60"/>
      <c r="AMH112" s="60"/>
      <c r="AMI112" s="60"/>
      <c r="AMJ112" s="60"/>
      <c r="AMK112" s="60"/>
    </row>
    <row r="113" spans="1:1025" s="59" customFormat="1" ht="31.5" x14ac:dyDescent="0.25">
      <c r="A113" s="121" t="s">
        <v>222</v>
      </c>
      <c r="B113" s="106" t="s">
        <v>414</v>
      </c>
      <c r="C113" s="131" t="s">
        <v>415</v>
      </c>
      <c r="D113" s="103">
        <f t="shared" si="128"/>
        <v>4.8321346299999997</v>
      </c>
      <c r="E113" s="103">
        <v>0</v>
      </c>
      <c r="F113" s="103">
        <v>0</v>
      </c>
      <c r="G113" s="94">
        <v>4.8321346299999997</v>
      </c>
      <c r="H113" s="94">
        <v>0</v>
      </c>
      <c r="I113" s="103">
        <f t="shared" si="135"/>
        <v>2.7121891919999999</v>
      </c>
      <c r="J113" s="103">
        <v>0</v>
      </c>
      <c r="K113" s="103">
        <v>0</v>
      </c>
      <c r="L113" s="94">
        <v>2.7121891919999999</v>
      </c>
      <c r="M113" s="94">
        <v>0</v>
      </c>
      <c r="N113" s="94">
        <f t="shared" si="129"/>
        <v>-2.1199454379999998</v>
      </c>
      <c r="O113" s="94" t="s">
        <v>32</v>
      </c>
      <c r="P113" s="94">
        <f t="shared" si="130"/>
        <v>0</v>
      </c>
      <c r="Q113" s="94" t="s">
        <v>32</v>
      </c>
      <c r="R113" s="94">
        <f t="shared" si="131"/>
        <v>0</v>
      </c>
      <c r="S113" s="94" t="s">
        <v>32</v>
      </c>
      <c r="T113" s="94">
        <f t="shared" si="132"/>
        <v>-2.1199454379999998</v>
      </c>
      <c r="U113" s="94" t="s">
        <v>32</v>
      </c>
      <c r="V113" s="94">
        <f t="shared" si="133"/>
        <v>0</v>
      </c>
      <c r="W113" s="94" t="s">
        <v>32</v>
      </c>
      <c r="X113" s="94" t="s">
        <v>32</v>
      </c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ht="78.75" x14ac:dyDescent="0.2">
      <c r="A114" s="121" t="s">
        <v>222</v>
      </c>
      <c r="B114" s="106" t="s">
        <v>416</v>
      </c>
      <c r="C114" s="131" t="s">
        <v>417</v>
      </c>
      <c r="D114" s="103">
        <f t="shared" si="128"/>
        <v>17.08374598</v>
      </c>
      <c r="E114" s="103">
        <v>0</v>
      </c>
      <c r="F114" s="103">
        <v>0</v>
      </c>
      <c r="G114" s="94">
        <v>17.08374598</v>
      </c>
      <c r="H114" s="94">
        <v>0</v>
      </c>
      <c r="I114" s="103">
        <f t="shared" si="135"/>
        <v>14.342038188</v>
      </c>
      <c r="J114" s="103">
        <v>0</v>
      </c>
      <c r="K114" s="103">
        <v>0</v>
      </c>
      <c r="L114" s="94">
        <v>14.342038188</v>
      </c>
      <c r="M114" s="94">
        <v>0</v>
      </c>
      <c r="N114" s="94">
        <f t="shared" si="129"/>
        <v>-2.7417077919999997</v>
      </c>
      <c r="O114" s="94" t="s">
        <v>32</v>
      </c>
      <c r="P114" s="94">
        <f t="shared" si="130"/>
        <v>0</v>
      </c>
      <c r="Q114" s="94" t="s">
        <v>32</v>
      </c>
      <c r="R114" s="94">
        <f t="shared" si="131"/>
        <v>0</v>
      </c>
      <c r="S114" s="94" t="s">
        <v>32</v>
      </c>
      <c r="T114" s="94">
        <f t="shared" si="132"/>
        <v>-2.7417077919999997</v>
      </c>
      <c r="U114" s="94" t="s">
        <v>32</v>
      </c>
      <c r="V114" s="94">
        <f t="shared" si="133"/>
        <v>0</v>
      </c>
      <c r="W114" s="94" t="s">
        <v>32</v>
      </c>
      <c r="X114" s="94" t="s">
        <v>32</v>
      </c>
    </row>
    <row r="115" spans="1:1025" ht="78.75" x14ac:dyDescent="0.2">
      <c r="A115" s="121" t="s">
        <v>222</v>
      </c>
      <c r="B115" s="106" t="s">
        <v>418</v>
      </c>
      <c r="C115" s="131" t="s">
        <v>419</v>
      </c>
      <c r="D115" s="103">
        <f t="shared" ref="D115:D118" si="169">SUM(E115:H115)</f>
        <v>15.54362731</v>
      </c>
      <c r="E115" s="103">
        <v>0</v>
      </c>
      <c r="F115" s="103">
        <v>0</v>
      </c>
      <c r="G115" s="94">
        <v>15.54362731</v>
      </c>
      <c r="H115" s="94">
        <v>0</v>
      </c>
      <c r="I115" s="103">
        <f t="shared" ref="I115:I118" si="170">SUM(J115:M115)</f>
        <v>13.288490868</v>
      </c>
      <c r="J115" s="103">
        <v>0</v>
      </c>
      <c r="K115" s="103">
        <v>0</v>
      </c>
      <c r="L115" s="94">
        <v>13.288490868</v>
      </c>
      <c r="M115" s="94">
        <v>0</v>
      </c>
      <c r="N115" s="94">
        <f t="shared" ref="N115:N118" si="171">I115-D115</f>
        <v>-2.2551364419999995</v>
      </c>
      <c r="O115" s="94" t="s">
        <v>32</v>
      </c>
      <c r="P115" s="94">
        <f t="shared" ref="P115:P118" si="172">J115-E115</f>
        <v>0</v>
      </c>
      <c r="Q115" s="94" t="s">
        <v>32</v>
      </c>
      <c r="R115" s="94">
        <f t="shared" ref="R115:R118" si="173">K115-F115</f>
        <v>0</v>
      </c>
      <c r="S115" s="94" t="s">
        <v>32</v>
      </c>
      <c r="T115" s="94">
        <f t="shared" ref="T115:T118" si="174">L115-G115</f>
        <v>-2.2551364419999995</v>
      </c>
      <c r="U115" s="94" t="s">
        <v>32</v>
      </c>
      <c r="V115" s="94">
        <f t="shared" ref="V115:V118" si="175">M115-H115</f>
        <v>0</v>
      </c>
      <c r="W115" s="94" t="s">
        <v>32</v>
      </c>
      <c r="X115" s="94" t="s">
        <v>32</v>
      </c>
    </row>
    <row r="116" spans="1:1025" ht="150.75" customHeight="1" x14ac:dyDescent="0.2">
      <c r="A116" s="121" t="s">
        <v>222</v>
      </c>
      <c r="B116" s="106" t="s">
        <v>420</v>
      </c>
      <c r="C116" s="131" t="s">
        <v>421</v>
      </c>
      <c r="D116" s="103">
        <f t="shared" si="169"/>
        <v>5.7292507099999996</v>
      </c>
      <c r="E116" s="103">
        <v>0</v>
      </c>
      <c r="F116" s="103">
        <v>0</v>
      </c>
      <c r="G116" s="94">
        <v>5.7292507099999996</v>
      </c>
      <c r="H116" s="94">
        <v>0</v>
      </c>
      <c r="I116" s="103">
        <f t="shared" si="170"/>
        <v>1.937145084</v>
      </c>
      <c r="J116" s="103">
        <v>0</v>
      </c>
      <c r="K116" s="103">
        <v>0</v>
      </c>
      <c r="L116" s="94">
        <v>1.937145084</v>
      </c>
      <c r="M116" s="94">
        <v>0</v>
      </c>
      <c r="N116" s="94">
        <f t="shared" si="171"/>
        <v>-3.7921056259999997</v>
      </c>
      <c r="O116" s="94" t="s">
        <v>32</v>
      </c>
      <c r="P116" s="94">
        <f t="shared" si="172"/>
        <v>0</v>
      </c>
      <c r="Q116" s="94" t="s">
        <v>32</v>
      </c>
      <c r="R116" s="94">
        <f t="shared" si="173"/>
        <v>0</v>
      </c>
      <c r="S116" s="94" t="s">
        <v>32</v>
      </c>
      <c r="T116" s="94">
        <f t="shared" si="174"/>
        <v>-3.7921056259999997</v>
      </c>
      <c r="U116" s="94" t="s">
        <v>32</v>
      </c>
      <c r="V116" s="94">
        <f t="shared" si="175"/>
        <v>0</v>
      </c>
      <c r="W116" s="94" t="s">
        <v>32</v>
      </c>
      <c r="X116" s="94" t="s">
        <v>32</v>
      </c>
    </row>
    <row r="117" spans="1:1025" ht="31.5" x14ac:dyDescent="0.2">
      <c r="A117" s="121" t="s">
        <v>222</v>
      </c>
      <c r="B117" s="106" t="s">
        <v>422</v>
      </c>
      <c r="C117" s="131" t="s">
        <v>423</v>
      </c>
      <c r="D117" s="103">
        <f t="shared" si="169"/>
        <v>0.83555972000000001</v>
      </c>
      <c r="E117" s="103">
        <v>0</v>
      </c>
      <c r="F117" s="103">
        <v>0</v>
      </c>
      <c r="G117" s="94">
        <v>0.83555972000000001</v>
      </c>
      <c r="H117" s="94">
        <v>0</v>
      </c>
      <c r="I117" s="103">
        <f t="shared" si="170"/>
        <v>0.31228922399999998</v>
      </c>
      <c r="J117" s="103">
        <v>0</v>
      </c>
      <c r="K117" s="103">
        <v>0</v>
      </c>
      <c r="L117" s="94">
        <v>0.31228922399999998</v>
      </c>
      <c r="M117" s="94">
        <v>0</v>
      </c>
      <c r="N117" s="94">
        <f t="shared" si="171"/>
        <v>-0.52327049600000008</v>
      </c>
      <c r="O117" s="94" t="s">
        <v>32</v>
      </c>
      <c r="P117" s="94">
        <f t="shared" si="172"/>
        <v>0</v>
      </c>
      <c r="Q117" s="94" t="s">
        <v>32</v>
      </c>
      <c r="R117" s="94">
        <f t="shared" si="173"/>
        <v>0</v>
      </c>
      <c r="S117" s="94" t="s">
        <v>32</v>
      </c>
      <c r="T117" s="94">
        <f t="shared" si="174"/>
        <v>-0.52327049600000008</v>
      </c>
      <c r="U117" s="94" t="s">
        <v>32</v>
      </c>
      <c r="V117" s="94">
        <f t="shared" si="175"/>
        <v>0</v>
      </c>
      <c r="W117" s="94" t="s">
        <v>32</v>
      </c>
      <c r="X117" s="94" t="s">
        <v>32</v>
      </c>
    </row>
    <row r="118" spans="1:1025" ht="63" x14ac:dyDescent="0.2">
      <c r="A118" s="121" t="s">
        <v>222</v>
      </c>
      <c r="B118" s="106" t="s">
        <v>424</v>
      </c>
      <c r="C118" s="131" t="s">
        <v>425</v>
      </c>
      <c r="D118" s="103">
        <f t="shared" si="169"/>
        <v>3.8196487800000001</v>
      </c>
      <c r="E118" s="103">
        <v>0</v>
      </c>
      <c r="F118" s="103">
        <v>0</v>
      </c>
      <c r="G118" s="94">
        <v>3.8196487800000001</v>
      </c>
      <c r="H118" s="94">
        <v>0</v>
      </c>
      <c r="I118" s="103">
        <f t="shared" si="170"/>
        <v>3.7386532319999999</v>
      </c>
      <c r="J118" s="103">
        <v>0</v>
      </c>
      <c r="K118" s="103">
        <v>0</v>
      </c>
      <c r="L118" s="94">
        <v>3.7386532319999999</v>
      </c>
      <c r="M118" s="94">
        <v>0</v>
      </c>
      <c r="N118" s="94">
        <f t="shared" si="171"/>
        <v>-8.0995548000000195E-2</v>
      </c>
      <c r="O118" s="94" t="s">
        <v>32</v>
      </c>
      <c r="P118" s="94">
        <f t="shared" si="172"/>
        <v>0</v>
      </c>
      <c r="Q118" s="94" t="s">
        <v>32</v>
      </c>
      <c r="R118" s="94">
        <f t="shared" si="173"/>
        <v>0</v>
      </c>
      <c r="S118" s="94" t="s">
        <v>32</v>
      </c>
      <c r="T118" s="94">
        <f t="shared" si="174"/>
        <v>-8.0995548000000195E-2</v>
      </c>
      <c r="U118" s="94" t="s">
        <v>32</v>
      </c>
      <c r="V118" s="94">
        <f t="shared" si="175"/>
        <v>0</v>
      </c>
      <c r="W118" s="94" t="s">
        <v>32</v>
      </c>
      <c r="X118" s="94" t="s">
        <v>32</v>
      </c>
    </row>
    <row r="119" spans="1:1025" s="59" customFormat="1" ht="31.5" x14ac:dyDescent="0.25">
      <c r="A119" s="121" t="s">
        <v>222</v>
      </c>
      <c r="B119" s="106" t="s">
        <v>428</v>
      </c>
      <c r="C119" s="131" t="s">
        <v>426</v>
      </c>
      <c r="D119" s="103">
        <f t="shared" si="128"/>
        <v>16.278818059999999</v>
      </c>
      <c r="E119" s="103">
        <v>0</v>
      </c>
      <c r="F119" s="103">
        <v>0</v>
      </c>
      <c r="G119" s="94">
        <v>16.278818059999999</v>
      </c>
      <c r="H119" s="94">
        <v>0</v>
      </c>
      <c r="I119" s="103">
        <f t="shared" si="135"/>
        <v>12.770369232</v>
      </c>
      <c r="J119" s="103">
        <v>0</v>
      </c>
      <c r="K119" s="103">
        <v>0</v>
      </c>
      <c r="L119" s="94">
        <v>12.770369232</v>
      </c>
      <c r="M119" s="94">
        <v>0</v>
      </c>
      <c r="N119" s="94">
        <f t="shared" si="129"/>
        <v>-3.5084488279999988</v>
      </c>
      <c r="O119" s="94" t="s">
        <v>32</v>
      </c>
      <c r="P119" s="94">
        <f t="shared" si="130"/>
        <v>0</v>
      </c>
      <c r="Q119" s="94" t="s">
        <v>32</v>
      </c>
      <c r="R119" s="94">
        <f t="shared" si="131"/>
        <v>0</v>
      </c>
      <c r="S119" s="94" t="s">
        <v>32</v>
      </c>
      <c r="T119" s="94">
        <f t="shared" si="132"/>
        <v>-3.5084488279999988</v>
      </c>
      <c r="U119" s="94" t="s">
        <v>32</v>
      </c>
      <c r="V119" s="94">
        <f t="shared" si="133"/>
        <v>0</v>
      </c>
      <c r="W119" s="94" t="s">
        <v>32</v>
      </c>
      <c r="X119" s="94" t="s">
        <v>32</v>
      </c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s="59" customFormat="1" ht="15.75" x14ac:dyDescent="0.25">
      <c r="A120" s="80" t="s">
        <v>237</v>
      </c>
      <c r="B120" s="84" t="s">
        <v>151</v>
      </c>
      <c r="C120" s="81" t="s">
        <v>31</v>
      </c>
      <c r="D120" s="102">
        <f t="shared" si="128"/>
        <v>14.874121580000002</v>
      </c>
      <c r="E120" s="102">
        <f>SUM(E121:E128)</f>
        <v>0</v>
      </c>
      <c r="F120" s="102">
        <f>SUM(F121:F128)</f>
        <v>0</v>
      </c>
      <c r="G120" s="102">
        <f>SUM(G121:G128)</f>
        <v>14.874121580000002</v>
      </c>
      <c r="H120" s="92">
        <f>SUM(H121:H128)</f>
        <v>0</v>
      </c>
      <c r="I120" s="102">
        <f>SUM(J120:M120)</f>
        <v>14.468488092000001</v>
      </c>
      <c r="J120" s="102">
        <f>SUM(J121:J128)</f>
        <v>0</v>
      </c>
      <c r="K120" s="102">
        <f>SUM(K121:K128)</f>
        <v>0</v>
      </c>
      <c r="L120" s="102">
        <f>SUM(L121:L128)</f>
        <v>14.468488092000001</v>
      </c>
      <c r="M120" s="92">
        <f>SUM(M121:M128)</f>
        <v>0</v>
      </c>
      <c r="N120" s="92">
        <f t="shared" si="129"/>
        <v>-0.40563348800000121</v>
      </c>
      <c r="O120" s="92" t="s">
        <v>32</v>
      </c>
      <c r="P120" s="92">
        <f t="shared" si="130"/>
        <v>0</v>
      </c>
      <c r="Q120" s="92" t="s">
        <v>32</v>
      </c>
      <c r="R120" s="92">
        <f t="shared" si="131"/>
        <v>0</v>
      </c>
      <c r="S120" s="92" t="s">
        <v>32</v>
      </c>
      <c r="T120" s="92">
        <f t="shared" si="132"/>
        <v>-0.40563348800000121</v>
      </c>
      <c r="U120" s="92" t="s">
        <v>32</v>
      </c>
      <c r="V120" s="92">
        <f t="shared" si="133"/>
        <v>0</v>
      </c>
      <c r="W120" s="92" t="s">
        <v>32</v>
      </c>
      <c r="X120" s="92" t="s">
        <v>32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</row>
    <row r="121" spans="1:1025" s="59" customFormat="1" ht="47.25" x14ac:dyDescent="0.25">
      <c r="A121" s="132" t="s">
        <v>237</v>
      </c>
      <c r="B121" s="107" t="s">
        <v>329</v>
      </c>
      <c r="C121" s="133" t="s">
        <v>330</v>
      </c>
      <c r="D121" s="103">
        <f t="shared" si="128"/>
        <v>2.10333894</v>
      </c>
      <c r="E121" s="103">
        <v>0</v>
      </c>
      <c r="F121" s="103">
        <v>0</v>
      </c>
      <c r="G121" s="101">
        <v>2.10333894</v>
      </c>
      <c r="H121" s="94">
        <v>0</v>
      </c>
      <c r="I121" s="103">
        <f t="shared" si="135"/>
        <v>2.4053197800000001</v>
      </c>
      <c r="J121" s="103">
        <v>0</v>
      </c>
      <c r="K121" s="103">
        <v>0</v>
      </c>
      <c r="L121" s="103">
        <v>2.4053197800000001</v>
      </c>
      <c r="M121" s="94">
        <v>0</v>
      </c>
      <c r="N121" s="94">
        <f t="shared" si="129"/>
        <v>0.30198084000000014</v>
      </c>
      <c r="O121" s="94" t="s">
        <v>32</v>
      </c>
      <c r="P121" s="94">
        <f t="shared" si="130"/>
        <v>0</v>
      </c>
      <c r="Q121" s="94" t="s">
        <v>32</v>
      </c>
      <c r="R121" s="94">
        <f t="shared" si="131"/>
        <v>0</v>
      </c>
      <c r="S121" s="94" t="s">
        <v>32</v>
      </c>
      <c r="T121" s="94">
        <f t="shared" si="132"/>
        <v>0.30198084000000014</v>
      </c>
      <c r="U121" s="94" t="s">
        <v>32</v>
      </c>
      <c r="V121" s="94">
        <f t="shared" si="133"/>
        <v>0</v>
      </c>
      <c r="W121" s="94" t="s">
        <v>32</v>
      </c>
      <c r="X121" s="94" t="s">
        <v>32</v>
      </c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</row>
    <row r="122" spans="1:1025" s="59" customFormat="1" ht="63" x14ac:dyDescent="0.25">
      <c r="A122" s="121" t="s">
        <v>237</v>
      </c>
      <c r="B122" s="117" t="s">
        <v>429</v>
      </c>
      <c r="C122" s="131" t="s">
        <v>430</v>
      </c>
      <c r="D122" s="103">
        <f t="shared" ref="D122:D126" si="176">SUM(E122:H122)</f>
        <v>2.1085441700000001</v>
      </c>
      <c r="E122" s="103">
        <v>0</v>
      </c>
      <c r="F122" s="103">
        <v>0</v>
      </c>
      <c r="G122" s="94">
        <v>2.1085441700000001</v>
      </c>
      <c r="H122" s="94">
        <v>0</v>
      </c>
      <c r="I122" s="103">
        <f t="shared" ref="I122:I126" si="177">SUM(J122:M122)</f>
        <v>1.2284852399999999</v>
      </c>
      <c r="J122" s="103">
        <v>0</v>
      </c>
      <c r="K122" s="103">
        <v>0</v>
      </c>
      <c r="L122" s="103">
        <v>1.2284852399999999</v>
      </c>
      <c r="M122" s="94">
        <v>0</v>
      </c>
      <c r="N122" s="94">
        <f t="shared" ref="N122:N126" si="178">I122-D122</f>
        <v>-0.88005893000000013</v>
      </c>
      <c r="O122" s="94" t="s">
        <v>32</v>
      </c>
      <c r="P122" s="94">
        <f t="shared" ref="P122:P126" si="179">J122-E122</f>
        <v>0</v>
      </c>
      <c r="Q122" s="94" t="s">
        <v>32</v>
      </c>
      <c r="R122" s="94">
        <f t="shared" ref="R122:R126" si="180">K122-F122</f>
        <v>0</v>
      </c>
      <c r="S122" s="94" t="s">
        <v>32</v>
      </c>
      <c r="T122" s="94">
        <f t="shared" ref="T122:T126" si="181">L122-G122</f>
        <v>-0.88005893000000013</v>
      </c>
      <c r="U122" s="94" t="s">
        <v>32</v>
      </c>
      <c r="V122" s="94">
        <f t="shared" ref="V122:V126" si="182">M122-H122</f>
        <v>0</v>
      </c>
      <c r="W122" s="94" t="s">
        <v>32</v>
      </c>
      <c r="X122" s="94" t="s">
        <v>32</v>
      </c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</row>
    <row r="123" spans="1:1025" s="59" customFormat="1" ht="31.5" x14ac:dyDescent="0.25">
      <c r="A123" s="121" t="s">
        <v>237</v>
      </c>
      <c r="B123" s="117" t="s">
        <v>431</v>
      </c>
      <c r="C123" s="131" t="s">
        <v>432</v>
      </c>
      <c r="D123" s="103">
        <f t="shared" si="176"/>
        <v>3.3527795999999999</v>
      </c>
      <c r="E123" s="103">
        <v>0</v>
      </c>
      <c r="F123" s="103">
        <v>0</v>
      </c>
      <c r="G123" s="94">
        <v>3.3527795999999999</v>
      </c>
      <c r="H123" s="94">
        <v>0</v>
      </c>
      <c r="I123" s="103">
        <f t="shared" si="177"/>
        <v>3.3827573040000001</v>
      </c>
      <c r="J123" s="103">
        <v>0</v>
      </c>
      <c r="K123" s="103">
        <v>0</v>
      </c>
      <c r="L123" s="103">
        <v>3.3827573040000001</v>
      </c>
      <c r="M123" s="94">
        <v>0</v>
      </c>
      <c r="N123" s="94">
        <f t="shared" si="178"/>
        <v>2.9977704000000216E-2</v>
      </c>
      <c r="O123" s="94" t="s">
        <v>32</v>
      </c>
      <c r="P123" s="94">
        <f t="shared" si="179"/>
        <v>0</v>
      </c>
      <c r="Q123" s="94" t="s">
        <v>32</v>
      </c>
      <c r="R123" s="94">
        <f t="shared" si="180"/>
        <v>0</v>
      </c>
      <c r="S123" s="94" t="s">
        <v>32</v>
      </c>
      <c r="T123" s="94">
        <f t="shared" si="181"/>
        <v>2.9977704000000216E-2</v>
      </c>
      <c r="U123" s="94" t="s">
        <v>32</v>
      </c>
      <c r="V123" s="94">
        <f t="shared" si="182"/>
        <v>0</v>
      </c>
      <c r="W123" s="94" t="s">
        <v>32</v>
      </c>
      <c r="X123" s="94" t="s">
        <v>32</v>
      </c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</row>
    <row r="124" spans="1:1025" s="59" customFormat="1" ht="31.5" x14ac:dyDescent="0.25">
      <c r="A124" s="121" t="s">
        <v>237</v>
      </c>
      <c r="B124" s="117" t="s">
        <v>433</v>
      </c>
      <c r="C124" s="131" t="s">
        <v>434</v>
      </c>
      <c r="D124" s="103">
        <f t="shared" si="176"/>
        <v>0.53570375999999997</v>
      </c>
      <c r="E124" s="103">
        <v>0</v>
      </c>
      <c r="F124" s="103">
        <v>0</v>
      </c>
      <c r="G124" s="94">
        <v>0.53570375999999997</v>
      </c>
      <c r="H124" s="94">
        <v>0</v>
      </c>
      <c r="I124" s="103">
        <f t="shared" si="177"/>
        <v>0.83600851200000004</v>
      </c>
      <c r="J124" s="103">
        <v>0</v>
      </c>
      <c r="K124" s="103">
        <v>0</v>
      </c>
      <c r="L124" s="103">
        <v>0.83600851200000004</v>
      </c>
      <c r="M124" s="94">
        <v>0</v>
      </c>
      <c r="N124" s="94">
        <f t="shared" si="178"/>
        <v>0.30030475200000006</v>
      </c>
      <c r="O124" s="94" t="s">
        <v>32</v>
      </c>
      <c r="P124" s="94">
        <f t="shared" si="179"/>
        <v>0</v>
      </c>
      <c r="Q124" s="94" t="s">
        <v>32</v>
      </c>
      <c r="R124" s="94">
        <f t="shared" si="180"/>
        <v>0</v>
      </c>
      <c r="S124" s="94" t="s">
        <v>32</v>
      </c>
      <c r="T124" s="94">
        <f t="shared" si="181"/>
        <v>0.30030475200000006</v>
      </c>
      <c r="U124" s="94" t="s">
        <v>32</v>
      </c>
      <c r="V124" s="94">
        <f t="shared" si="182"/>
        <v>0</v>
      </c>
      <c r="W124" s="94" t="s">
        <v>32</v>
      </c>
      <c r="X124" s="94" t="s">
        <v>32</v>
      </c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0"/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60"/>
      <c r="HX124" s="60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60"/>
      <c r="IX124" s="60"/>
      <c r="IY124" s="60"/>
      <c r="IZ124" s="60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60"/>
      <c r="JL124" s="60"/>
      <c r="JM124" s="60"/>
      <c r="JN124" s="60"/>
      <c r="JO124" s="60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60"/>
      <c r="KG124" s="60"/>
      <c r="KH124" s="60"/>
      <c r="KI124" s="60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60"/>
      <c r="KU124" s="60"/>
      <c r="KV124" s="60"/>
      <c r="KW124" s="60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60"/>
      <c r="LI124" s="60"/>
      <c r="LJ124" s="60"/>
      <c r="LK124" s="60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60"/>
      <c r="LW124" s="60"/>
      <c r="LX124" s="60"/>
      <c r="LY124" s="60"/>
      <c r="LZ124" s="60"/>
      <c r="MA124" s="60"/>
      <c r="MB124" s="60"/>
      <c r="MC124" s="60"/>
      <c r="MD124" s="60"/>
      <c r="ME124" s="60"/>
      <c r="MF124" s="60"/>
      <c r="MG124" s="60"/>
      <c r="MH124" s="60"/>
      <c r="MI124" s="60"/>
      <c r="MJ124" s="60"/>
      <c r="MK124" s="60"/>
      <c r="ML124" s="60"/>
      <c r="MM124" s="60"/>
      <c r="MN124" s="60"/>
      <c r="MO124" s="60"/>
      <c r="MP124" s="60"/>
      <c r="MQ124" s="60"/>
      <c r="MR124" s="60"/>
      <c r="MS124" s="60"/>
      <c r="MT124" s="60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60"/>
      <c r="NF124" s="60"/>
      <c r="NG124" s="60"/>
      <c r="NH124" s="60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60"/>
      <c r="NT124" s="60"/>
      <c r="NU124" s="60"/>
      <c r="NV124" s="60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60"/>
      <c r="OH124" s="60"/>
      <c r="OI124" s="60"/>
      <c r="OJ124" s="60"/>
      <c r="OK124" s="60"/>
      <c r="OL124" s="60"/>
      <c r="OM124" s="60"/>
      <c r="ON124" s="60"/>
      <c r="OO124" s="60"/>
      <c r="OP124" s="60"/>
      <c r="OQ124" s="60"/>
      <c r="OR124" s="60"/>
      <c r="OS124" s="60"/>
      <c r="OT124" s="60"/>
      <c r="OU124" s="60"/>
      <c r="OV124" s="60"/>
      <c r="OW124" s="60"/>
      <c r="OX124" s="60"/>
      <c r="OY124" s="60"/>
      <c r="OZ124" s="60"/>
      <c r="PA124" s="60"/>
      <c r="PB124" s="60"/>
      <c r="PC124" s="60"/>
      <c r="PD124" s="60"/>
      <c r="PE124" s="60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60"/>
      <c r="PQ124" s="60"/>
      <c r="PR124" s="60"/>
      <c r="PS124" s="60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60"/>
      <c r="QE124" s="60"/>
      <c r="QF124" s="60"/>
      <c r="QG124" s="60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60"/>
      <c r="QS124" s="60"/>
      <c r="QT124" s="60"/>
      <c r="QU124" s="60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60"/>
      <c r="RG124" s="60"/>
      <c r="RH124" s="60"/>
      <c r="RI124" s="60"/>
      <c r="RJ124" s="60"/>
      <c r="RK124" s="60"/>
      <c r="RL124" s="60"/>
      <c r="RM124" s="60"/>
      <c r="RN124" s="60"/>
      <c r="RO124" s="60"/>
      <c r="RP124" s="60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60"/>
      <c r="SB124" s="60"/>
      <c r="SC124" s="60"/>
      <c r="SD124" s="60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60"/>
      <c r="SP124" s="60"/>
      <c r="SQ124" s="60"/>
      <c r="SR124" s="60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60"/>
      <c r="TD124" s="60"/>
      <c r="TE124" s="60"/>
      <c r="TF124" s="60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60"/>
      <c r="TR124" s="60"/>
      <c r="TS124" s="60"/>
      <c r="TT124" s="60"/>
      <c r="TU124" s="60"/>
      <c r="TV124" s="60"/>
      <c r="TW124" s="60"/>
      <c r="TX124" s="60"/>
      <c r="TY124" s="60"/>
      <c r="TZ124" s="60"/>
      <c r="UA124" s="60"/>
      <c r="UB124" s="60"/>
      <c r="UC124" s="60"/>
      <c r="UD124" s="60"/>
      <c r="UE124" s="60"/>
      <c r="UF124" s="60"/>
      <c r="UG124" s="60"/>
      <c r="UH124" s="60"/>
      <c r="UI124" s="60"/>
      <c r="UJ124" s="60"/>
      <c r="UK124" s="60"/>
      <c r="UL124" s="60"/>
      <c r="UM124" s="60"/>
      <c r="UN124" s="60"/>
      <c r="UO124" s="60"/>
      <c r="UP124" s="60"/>
      <c r="UQ124" s="60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60"/>
      <c r="VC124" s="60"/>
      <c r="VD124" s="60"/>
      <c r="VE124" s="60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60"/>
      <c r="VQ124" s="60"/>
      <c r="VR124" s="60"/>
      <c r="VS124" s="60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60"/>
      <c r="WE124" s="60"/>
      <c r="WF124" s="60"/>
      <c r="WG124" s="60"/>
      <c r="WH124" s="60"/>
      <c r="WI124" s="60"/>
      <c r="WJ124" s="60"/>
      <c r="WK124" s="60"/>
      <c r="WL124" s="60"/>
      <c r="WM124" s="60"/>
      <c r="WN124" s="60"/>
      <c r="WO124" s="60"/>
      <c r="WP124" s="60"/>
      <c r="WQ124" s="60"/>
      <c r="WR124" s="60"/>
      <c r="WS124" s="60"/>
      <c r="WT124" s="60"/>
      <c r="WU124" s="60"/>
      <c r="WV124" s="60"/>
      <c r="WW124" s="60"/>
      <c r="WX124" s="60"/>
      <c r="WY124" s="60"/>
      <c r="WZ124" s="60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60"/>
      <c r="XL124" s="60"/>
      <c r="XM124" s="60"/>
      <c r="XN124" s="60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60"/>
      <c r="XZ124" s="60"/>
      <c r="YA124" s="60"/>
      <c r="YB124" s="60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60"/>
      <c r="YN124" s="60"/>
      <c r="YO124" s="60"/>
      <c r="YP124" s="60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60"/>
      <c r="ZB124" s="60"/>
      <c r="ZC124" s="60"/>
      <c r="ZD124" s="60"/>
      <c r="ZE124" s="60"/>
      <c r="ZF124" s="60"/>
      <c r="ZG124" s="60"/>
      <c r="ZH124" s="60"/>
      <c r="ZI124" s="60"/>
      <c r="ZJ124" s="60"/>
      <c r="ZK124" s="60"/>
      <c r="ZL124" s="60"/>
      <c r="ZM124" s="60"/>
      <c r="ZN124" s="60"/>
      <c r="ZO124" s="60"/>
      <c r="ZP124" s="60"/>
      <c r="ZQ124" s="60"/>
      <c r="ZR124" s="60"/>
      <c r="ZS124" s="60"/>
      <c r="ZT124" s="60"/>
      <c r="ZU124" s="60"/>
      <c r="ZV124" s="60"/>
      <c r="ZW124" s="60"/>
      <c r="ZX124" s="60"/>
      <c r="ZY124" s="60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60"/>
      <c r="AAK124" s="60"/>
      <c r="AAL124" s="60"/>
      <c r="AAM124" s="60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60"/>
      <c r="AAY124" s="60"/>
      <c r="AAZ124" s="60"/>
      <c r="ABA124" s="60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60"/>
      <c r="ABM124" s="60"/>
      <c r="ABN124" s="60"/>
      <c r="ABO124" s="60"/>
      <c r="ABP124" s="60"/>
      <c r="ABQ124" s="60"/>
      <c r="ABR124" s="60"/>
      <c r="ABS124" s="60"/>
      <c r="ABT124" s="60"/>
      <c r="ABU124" s="60"/>
      <c r="ABV124" s="60"/>
      <c r="ABW124" s="60"/>
      <c r="ABX124" s="60"/>
      <c r="ABY124" s="60"/>
      <c r="ABZ124" s="60"/>
      <c r="ACA124" s="60"/>
      <c r="ACB124" s="60"/>
      <c r="ACC124" s="60"/>
      <c r="ACD124" s="60"/>
      <c r="ACE124" s="60"/>
      <c r="ACF124" s="60"/>
      <c r="ACG124" s="60"/>
      <c r="ACH124" s="60"/>
      <c r="ACI124" s="60"/>
      <c r="ACJ124" s="60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60"/>
      <c r="ACV124" s="60"/>
      <c r="ACW124" s="60"/>
      <c r="ACX124" s="60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60"/>
      <c r="ADJ124" s="60"/>
      <c r="ADK124" s="60"/>
      <c r="ADL124" s="60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60"/>
      <c r="ADX124" s="60"/>
      <c r="ADY124" s="60"/>
      <c r="ADZ124" s="60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60"/>
      <c r="AEL124" s="60"/>
      <c r="AEM124" s="60"/>
      <c r="AEN124" s="60"/>
      <c r="AEO124" s="60"/>
      <c r="AEP124" s="60"/>
      <c r="AEQ124" s="60"/>
      <c r="AER124" s="60"/>
      <c r="AES124" s="60"/>
      <c r="AET124" s="60"/>
      <c r="AEU124" s="60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60"/>
      <c r="AFG124" s="60"/>
      <c r="AFH124" s="60"/>
      <c r="AFI124" s="60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60"/>
      <c r="AFU124" s="60"/>
      <c r="AFV124" s="60"/>
      <c r="AFW124" s="60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60"/>
      <c r="AGI124" s="60"/>
      <c r="AGJ124" s="60"/>
      <c r="AGK124" s="60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60"/>
      <c r="AGW124" s="60"/>
      <c r="AGX124" s="60"/>
      <c r="AGY124" s="60"/>
      <c r="AGZ124" s="60"/>
      <c r="AHA124" s="60"/>
      <c r="AHB124" s="60"/>
      <c r="AHC124" s="60"/>
      <c r="AHD124" s="60"/>
      <c r="AHE124" s="60"/>
      <c r="AHF124" s="60"/>
      <c r="AHG124" s="60"/>
      <c r="AHH124" s="60"/>
      <c r="AHI124" s="60"/>
      <c r="AHJ124" s="60"/>
      <c r="AHK124" s="60"/>
      <c r="AHL124" s="60"/>
      <c r="AHM124" s="60"/>
      <c r="AHN124" s="60"/>
      <c r="AHO124" s="60"/>
      <c r="AHP124" s="60"/>
      <c r="AHQ124" s="60"/>
      <c r="AHR124" s="60"/>
      <c r="AHS124" s="60"/>
      <c r="AHT124" s="60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60"/>
      <c r="AIF124" s="60"/>
      <c r="AIG124" s="60"/>
      <c r="AIH124" s="60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60"/>
      <c r="AIT124" s="60"/>
      <c r="AIU124" s="60"/>
      <c r="AIV124" s="60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60"/>
      <c r="AJH124" s="60"/>
      <c r="AJI124" s="60"/>
      <c r="AJJ124" s="60"/>
      <c r="AJK124" s="60"/>
      <c r="AJL124" s="60"/>
      <c r="AJM124" s="60"/>
      <c r="AJN124" s="60"/>
      <c r="AJO124" s="60"/>
      <c r="AJP124" s="60"/>
      <c r="AJQ124" s="60"/>
      <c r="AJR124" s="60"/>
      <c r="AJS124" s="60"/>
      <c r="AJT124" s="60"/>
      <c r="AJU124" s="60"/>
      <c r="AJV124" s="60"/>
      <c r="AJW124" s="60"/>
      <c r="AJX124" s="60"/>
      <c r="AJY124" s="60"/>
      <c r="AJZ124" s="60"/>
      <c r="AKA124" s="60"/>
      <c r="AKB124" s="60"/>
      <c r="AKC124" s="60"/>
      <c r="AKD124" s="60"/>
      <c r="AKE124" s="60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60"/>
      <c r="AKQ124" s="60"/>
      <c r="AKR124" s="60"/>
      <c r="AKS124" s="60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60"/>
      <c r="ALE124" s="60"/>
      <c r="ALF124" s="60"/>
      <c r="ALG124" s="60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60"/>
      <c r="ALS124" s="60"/>
      <c r="ALT124" s="60"/>
      <c r="ALU124" s="60"/>
      <c r="ALV124" s="60"/>
      <c r="ALW124" s="60"/>
      <c r="ALX124" s="60"/>
      <c r="ALY124" s="60"/>
      <c r="ALZ124" s="60"/>
      <c r="AMA124" s="60"/>
      <c r="AMB124" s="60"/>
      <c r="AMC124" s="60"/>
      <c r="AMD124" s="60"/>
      <c r="AME124" s="60"/>
      <c r="AMF124" s="60"/>
      <c r="AMG124" s="60"/>
      <c r="AMH124" s="60"/>
      <c r="AMI124" s="60"/>
      <c r="AMJ124" s="60"/>
      <c r="AMK124" s="60"/>
    </row>
    <row r="125" spans="1:1025" s="59" customFormat="1" ht="63" x14ac:dyDescent="0.25">
      <c r="A125" s="121" t="s">
        <v>237</v>
      </c>
      <c r="B125" s="117" t="s">
        <v>435</v>
      </c>
      <c r="C125" s="131" t="s">
        <v>436</v>
      </c>
      <c r="D125" s="103">
        <f t="shared" si="176"/>
        <v>2.1085441700000001</v>
      </c>
      <c r="E125" s="103">
        <v>0</v>
      </c>
      <c r="F125" s="103">
        <v>0</v>
      </c>
      <c r="G125" s="94">
        <v>2.1085441700000001</v>
      </c>
      <c r="H125" s="94">
        <v>0</v>
      </c>
      <c r="I125" s="103">
        <f t="shared" si="177"/>
        <v>1.2879032880000001</v>
      </c>
      <c r="J125" s="103">
        <v>0</v>
      </c>
      <c r="K125" s="103">
        <v>0</v>
      </c>
      <c r="L125" s="103">
        <v>1.2879032880000001</v>
      </c>
      <c r="M125" s="94">
        <v>0</v>
      </c>
      <c r="N125" s="94">
        <f t="shared" si="178"/>
        <v>-0.82064088199999996</v>
      </c>
      <c r="O125" s="94" t="s">
        <v>32</v>
      </c>
      <c r="P125" s="94">
        <f t="shared" si="179"/>
        <v>0</v>
      </c>
      <c r="Q125" s="94" t="s">
        <v>32</v>
      </c>
      <c r="R125" s="94">
        <f t="shared" si="180"/>
        <v>0</v>
      </c>
      <c r="S125" s="94" t="s">
        <v>32</v>
      </c>
      <c r="T125" s="94">
        <f t="shared" si="181"/>
        <v>-0.82064088199999996</v>
      </c>
      <c r="U125" s="94" t="s">
        <v>32</v>
      </c>
      <c r="V125" s="94">
        <f t="shared" si="182"/>
        <v>0</v>
      </c>
      <c r="W125" s="94" t="s">
        <v>32</v>
      </c>
      <c r="X125" s="94" t="s">
        <v>32</v>
      </c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60"/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60"/>
      <c r="HX125" s="60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60"/>
      <c r="IX125" s="60"/>
      <c r="IY125" s="60"/>
      <c r="IZ125" s="60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60"/>
      <c r="JL125" s="60"/>
      <c r="JM125" s="60"/>
      <c r="JN125" s="60"/>
      <c r="JO125" s="60"/>
      <c r="JP125" s="60"/>
      <c r="JQ125" s="60"/>
      <c r="JR125" s="60"/>
      <c r="JS125" s="60"/>
      <c r="JT125" s="60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60"/>
      <c r="KG125" s="60"/>
      <c r="KH125" s="60"/>
      <c r="KI125" s="60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60"/>
      <c r="KU125" s="60"/>
      <c r="KV125" s="60"/>
      <c r="KW125" s="60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60"/>
      <c r="LI125" s="60"/>
      <c r="LJ125" s="60"/>
      <c r="LK125" s="60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60"/>
      <c r="LW125" s="60"/>
      <c r="LX125" s="60"/>
      <c r="LY125" s="60"/>
      <c r="LZ125" s="60"/>
      <c r="MA125" s="60"/>
      <c r="MB125" s="60"/>
      <c r="MC125" s="60"/>
      <c r="MD125" s="60"/>
      <c r="ME125" s="60"/>
      <c r="MF125" s="60"/>
      <c r="MG125" s="60"/>
      <c r="MH125" s="60"/>
      <c r="MI125" s="60"/>
      <c r="MJ125" s="60"/>
      <c r="MK125" s="60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60"/>
      <c r="NF125" s="60"/>
      <c r="NG125" s="60"/>
      <c r="NH125" s="60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60"/>
      <c r="NT125" s="60"/>
      <c r="NU125" s="60"/>
      <c r="NV125" s="60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60"/>
      <c r="OH125" s="60"/>
      <c r="OI125" s="60"/>
      <c r="OJ125" s="60"/>
      <c r="OK125" s="60"/>
      <c r="OL125" s="60"/>
      <c r="OM125" s="60"/>
      <c r="ON125" s="60"/>
      <c r="OO125" s="60"/>
      <c r="OP125" s="60"/>
      <c r="OQ125" s="60"/>
      <c r="OR125" s="60"/>
      <c r="OS125" s="60"/>
      <c r="OT125" s="60"/>
      <c r="OU125" s="60"/>
      <c r="OV125" s="60"/>
      <c r="OW125" s="60"/>
      <c r="OX125" s="60"/>
      <c r="OY125" s="60"/>
      <c r="OZ125" s="60"/>
      <c r="PA125" s="60"/>
      <c r="PB125" s="60"/>
      <c r="PC125" s="60"/>
      <c r="PD125" s="60"/>
      <c r="PE125" s="60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60"/>
      <c r="PQ125" s="60"/>
      <c r="PR125" s="60"/>
      <c r="PS125" s="60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60"/>
      <c r="QE125" s="60"/>
      <c r="QF125" s="60"/>
      <c r="QG125" s="60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60"/>
      <c r="QS125" s="60"/>
      <c r="QT125" s="60"/>
      <c r="QU125" s="60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60"/>
      <c r="RG125" s="60"/>
      <c r="RH125" s="60"/>
      <c r="RI125" s="60"/>
      <c r="RJ125" s="60"/>
      <c r="RK125" s="60"/>
      <c r="RL125" s="60"/>
      <c r="RM125" s="60"/>
      <c r="RN125" s="60"/>
      <c r="RO125" s="60"/>
      <c r="RP125" s="60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60"/>
      <c r="SB125" s="60"/>
      <c r="SC125" s="60"/>
      <c r="SD125" s="60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60"/>
      <c r="SP125" s="60"/>
      <c r="SQ125" s="60"/>
      <c r="SR125" s="60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60"/>
      <c r="TD125" s="60"/>
      <c r="TE125" s="60"/>
      <c r="TF125" s="60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60"/>
      <c r="TR125" s="60"/>
      <c r="TS125" s="60"/>
      <c r="TT125" s="60"/>
      <c r="TU125" s="60"/>
      <c r="TV125" s="60"/>
      <c r="TW125" s="60"/>
      <c r="TX125" s="60"/>
      <c r="TY125" s="60"/>
      <c r="TZ125" s="60"/>
      <c r="UA125" s="60"/>
      <c r="UB125" s="60"/>
      <c r="UC125" s="60"/>
      <c r="UD125" s="60"/>
      <c r="UE125" s="60"/>
      <c r="UF125" s="60"/>
      <c r="UG125" s="60"/>
      <c r="UH125" s="60"/>
      <c r="UI125" s="60"/>
      <c r="UJ125" s="60"/>
      <c r="UK125" s="60"/>
      <c r="UL125" s="60"/>
      <c r="UM125" s="60"/>
      <c r="UN125" s="60"/>
      <c r="UO125" s="60"/>
      <c r="UP125" s="60"/>
      <c r="UQ125" s="60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60"/>
      <c r="VC125" s="60"/>
      <c r="VD125" s="60"/>
      <c r="VE125" s="60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60"/>
      <c r="VQ125" s="60"/>
      <c r="VR125" s="60"/>
      <c r="VS125" s="60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60"/>
      <c r="WE125" s="60"/>
      <c r="WF125" s="60"/>
      <c r="WG125" s="60"/>
      <c r="WH125" s="60"/>
      <c r="WI125" s="60"/>
      <c r="WJ125" s="60"/>
      <c r="WK125" s="60"/>
      <c r="WL125" s="60"/>
      <c r="WM125" s="60"/>
      <c r="WN125" s="60"/>
      <c r="WO125" s="60"/>
      <c r="WP125" s="60"/>
      <c r="WQ125" s="60"/>
      <c r="WR125" s="60"/>
      <c r="WS125" s="60"/>
      <c r="WT125" s="60"/>
      <c r="WU125" s="60"/>
      <c r="WV125" s="60"/>
      <c r="WW125" s="60"/>
      <c r="WX125" s="60"/>
      <c r="WY125" s="60"/>
      <c r="WZ125" s="60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60"/>
      <c r="XL125" s="60"/>
      <c r="XM125" s="60"/>
      <c r="XN125" s="60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60"/>
      <c r="XZ125" s="60"/>
      <c r="YA125" s="60"/>
      <c r="YB125" s="60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60"/>
      <c r="YN125" s="60"/>
      <c r="YO125" s="60"/>
      <c r="YP125" s="60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60"/>
      <c r="ZB125" s="60"/>
      <c r="ZC125" s="60"/>
      <c r="ZD125" s="60"/>
      <c r="ZE125" s="60"/>
      <c r="ZF125" s="60"/>
      <c r="ZG125" s="60"/>
      <c r="ZH125" s="60"/>
      <c r="ZI125" s="60"/>
      <c r="ZJ125" s="60"/>
      <c r="ZK125" s="60"/>
      <c r="ZL125" s="60"/>
      <c r="ZM125" s="60"/>
      <c r="ZN125" s="60"/>
      <c r="ZO125" s="60"/>
      <c r="ZP125" s="60"/>
      <c r="ZQ125" s="60"/>
      <c r="ZR125" s="60"/>
      <c r="ZS125" s="60"/>
      <c r="ZT125" s="60"/>
      <c r="ZU125" s="60"/>
      <c r="ZV125" s="60"/>
      <c r="ZW125" s="60"/>
      <c r="ZX125" s="60"/>
      <c r="ZY125" s="60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60"/>
      <c r="AAK125" s="60"/>
      <c r="AAL125" s="60"/>
      <c r="AAM125" s="60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60"/>
      <c r="AAY125" s="60"/>
      <c r="AAZ125" s="60"/>
      <c r="ABA125" s="60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60"/>
      <c r="ABM125" s="60"/>
      <c r="ABN125" s="60"/>
      <c r="ABO125" s="60"/>
      <c r="ABP125" s="60"/>
      <c r="ABQ125" s="60"/>
      <c r="ABR125" s="60"/>
      <c r="ABS125" s="60"/>
      <c r="ABT125" s="60"/>
      <c r="ABU125" s="60"/>
      <c r="ABV125" s="60"/>
      <c r="ABW125" s="60"/>
      <c r="ABX125" s="60"/>
      <c r="ABY125" s="60"/>
      <c r="ABZ125" s="60"/>
      <c r="ACA125" s="60"/>
      <c r="ACB125" s="60"/>
      <c r="ACC125" s="60"/>
      <c r="ACD125" s="60"/>
      <c r="ACE125" s="60"/>
      <c r="ACF125" s="60"/>
      <c r="ACG125" s="60"/>
      <c r="ACH125" s="60"/>
      <c r="ACI125" s="60"/>
      <c r="ACJ125" s="60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60"/>
      <c r="ACV125" s="60"/>
      <c r="ACW125" s="60"/>
      <c r="ACX125" s="60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60"/>
      <c r="ADJ125" s="60"/>
      <c r="ADK125" s="60"/>
      <c r="ADL125" s="60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60"/>
      <c r="ADX125" s="60"/>
      <c r="ADY125" s="60"/>
      <c r="ADZ125" s="60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60"/>
      <c r="AEL125" s="60"/>
      <c r="AEM125" s="60"/>
      <c r="AEN125" s="60"/>
      <c r="AEO125" s="60"/>
      <c r="AEP125" s="60"/>
      <c r="AEQ125" s="60"/>
      <c r="AER125" s="60"/>
      <c r="AES125" s="60"/>
      <c r="AET125" s="60"/>
      <c r="AEU125" s="60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60"/>
      <c r="AFG125" s="60"/>
      <c r="AFH125" s="60"/>
      <c r="AFI125" s="60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60"/>
      <c r="AFU125" s="60"/>
      <c r="AFV125" s="60"/>
      <c r="AFW125" s="60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60"/>
      <c r="AGI125" s="60"/>
      <c r="AGJ125" s="60"/>
      <c r="AGK125" s="60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60"/>
      <c r="AGW125" s="60"/>
      <c r="AGX125" s="60"/>
      <c r="AGY125" s="60"/>
      <c r="AGZ125" s="60"/>
      <c r="AHA125" s="60"/>
      <c r="AHB125" s="60"/>
      <c r="AHC125" s="60"/>
      <c r="AHD125" s="60"/>
      <c r="AHE125" s="60"/>
      <c r="AHF125" s="60"/>
      <c r="AHG125" s="60"/>
      <c r="AHH125" s="60"/>
      <c r="AHI125" s="60"/>
      <c r="AHJ125" s="60"/>
      <c r="AHK125" s="60"/>
      <c r="AHL125" s="60"/>
      <c r="AHM125" s="60"/>
      <c r="AHN125" s="60"/>
      <c r="AHO125" s="60"/>
      <c r="AHP125" s="60"/>
      <c r="AHQ125" s="60"/>
      <c r="AHR125" s="60"/>
      <c r="AHS125" s="60"/>
      <c r="AHT125" s="60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60"/>
      <c r="AIF125" s="60"/>
      <c r="AIG125" s="60"/>
      <c r="AIH125" s="60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60"/>
      <c r="AIT125" s="60"/>
      <c r="AIU125" s="60"/>
      <c r="AIV125" s="60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60"/>
      <c r="AJH125" s="60"/>
      <c r="AJI125" s="60"/>
      <c r="AJJ125" s="60"/>
      <c r="AJK125" s="60"/>
      <c r="AJL125" s="60"/>
      <c r="AJM125" s="60"/>
      <c r="AJN125" s="60"/>
      <c r="AJO125" s="60"/>
      <c r="AJP125" s="60"/>
      <c r="AJQ125" s="60"/>
      <c r="AJR125" s="60"/>
      <c r="AJS125" s="60"/>
      <c r="AJT125" s="60"/>
      <c r="AJU125" s="60"/>
      <c r="AJV125" s="60"/>
      <c r="AJW125" s="60"/>
      <c r="AJX125" s="60"/>
      <c r="AJY125" s="60"/>
      <c r="AJZ125" s="60"/>
      <c r="AKA125" s="60"/>
      <c r="AKB125" s="60"/>
      <c r="AKC125" s="60"/>
      <c r="AKD125" s="60"/>
      <c r="AKE125" s="60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60"/>
      <c r="AKQ125" s="60"/>
      <c r="AKR125" s="60"/>
      <c r="AKS125" s="60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60"/>
      <c r="ALE125" s="60"/>
      <c r="ALF125" s="60"/>
      <c r="ALG125" s="60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60"/>
      <c r="ALS125" s="60"/>
      <c r="ALT125" s="60"/>
      <c r="ALU125" s="60"/>
      <c r="ALV125" s="60"/>
      <c r="ALW125" s="60"/>
      <c r="ALX125" s="60"/>
      <c r="ALY125" s="60"/>
      <c r="ALZ125" s="60"/>
      <c r="AMA125" s="60"/>
      <c r="AMB125" s="60"/>
      <c r="AMC125" s="60"/>
      <c r="AMD125" s="60"/>
      <c r="AME125" s="60"/>
      <c r="AMF125" s="60"/>
      <c r="AMG125" s="60"/>
      <c r="AMH125" s="60"/>
      <c r="AMI125" s="60"/>
      <c r="AMJ125" s="60"/>
      <c r="AMK125" s="60"/>
    </row>
    <row r="126" spans="1:1025" s="59" customFormat="1" ht="47.25" x14ac:dyDescent="0.25">
      <c r="A126" s="121" t="s">
        <v>237</v>
      </c>
      <c r="B126" s="117" t="s">
        <v>437</v>
      </c>
      <c r="C126" s="131" t="s">
        <v>438</v>
      </c>
      <c r="D126" s="103">
        <f t="shared" si="176"/>
        <v>1.25612418</v>
      </c>
      <c r="E126" s="103">
        <v>0</v>
      </c>
      <c r="F126" s="103">
        <v>0</v>
      </c>
      <c r="G126" s="94">
        <v>1.25612418</v>
      </c>
      <c r="H126" s="94">
        <v>0</v>
      </c>
      <c r="I126" s="103">
        <f t="shared" si="177"/>
        <v>1.2992176200000001</v>
      </c>
      <c r="J126" s="103">
        <v>0</v>
      </c>
      <c r="K126" s="103">
        <v>0</v>
      </c>
      <c r="L126" s="103">
        <v>1.2992176200000001</v>
      </c>
      <c r="M126" s="94">
        <v>0</v>
      </c>
      <c r="N126" s="94">
        <f t="shared" si="178"/>
        <v>4.3093440000000038E-2</v>
      </c>
      <c r="O126" s="94" t="s">
        <v>32</v>
      </c>
      <c r="P126" s="94">
        <f t="shared" si="179"/>
        <v>0</v>
      </c>
      <c r="Q126" s="94" t="s">
        <v>32</v>
      </c>
      <c r="R126" s="94">
        <f t="shared" si="180"/>
        <v>0</v>
      </c>
      <c r="S126" s="94" t="s">
        <v>32</v>
      </c>
      <c r="T126" s="94">
        <f t="shared" si="181"/>
        <v>4.3093440000000038E-2</v>
      </c>
      <c r="U126" s="94" t="s">
        <v>32</v>
      </c>
      <c r="V126" s="94">
        <f t="shared" si="182"/>
        <v>0</v>
      </c>
      <c r="W126" s="94" t="s">
        <v>32</v>
      </c>
      <c r="X126" s="94" t="s">
        <v>32</v>
      </c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</row>
    <row r="127" spans="1:1025" s="59" customFormat="1" ht="31.5" x14ac:dyDescent="0.25">
      <c r="A127" s="121" t="s">
        <v>237</v>
      </c>
      <c r="B127" s="117" t="s">
        <v>439</v>
      </c>
      <c r="C127" s="131" t="s">
        <v>440</v>
      </c>
      <c r="D127" s="103">
        <f t="shared" si="128"/>
        <v>1.5879596600000001</v>
      </c>
      <c r="E127" s="103">
        <v>0</v>
      </c>
      <c r="F127" s="103">
        <v>0</v>
      </c>
      <c r="G127" s="94">
        <v>1.5879596600000001</v>
      </c>
      <c r="H127" s="94">
        <v>0</v>
      </c>
      <c r="I127" s="103">
        <f t="shared" si="135"/>
        <v>1.8056839440000001</v>
      </c>
      <c r="J127" s="103">
        <v>0</v>
      </c>
      <c r="K127" s="103">
        <v>0</v>
      </c>
      <c r="L127" s="103">
        <v>1.8056839440000001</v>
      </c>
      <c r="M127" s="94">
        <v>0</v>
      </c>
      <c r="N127" s="94">
        <f t="shared" si="129"/>
        <v>0.21772428399999999</v>
      </c>
      <c r="O127" s="94" t="s">
        <v>32</v>
      </c>
      <c r="P127" s="94">
        <f t="shared" si="130"/>
        <v>0</v>
      </c>
      <c r="Q127" s="94" t="s">
        <v>32</v>
      </c>
      <c r="R127" s="94">
        <f t="shared" si="131"/>
        <v>0</v>
      </c>
      <c r="S127" s="94" t="s">
        <v>32</v>
      </c>
      <c r="T127" s="94">
        <f t="shared" si="132"/>
        <v>0.21772428399999999</v>
      </c>
      <c r="U127" s="94" t="s">
        <v>32</v>
      </c>
      <c r="V127" s="94">
        <f t="shared" si="133"/>
        <v>0</v>
      </c>
      <c r="W127" s="94" t="s">
        <v>32</v>
      </c>
      <c r="X127" s="94" t="s">
        <v>32</v>
      </c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s="59" customFormat="1" ht="31.5" x14ac:dyDescent="0.25">
      <c r="A128" s="121" t="s">
        <v>237</v>
      </c>
      <c r="B128" s="117" t="s">
        <v>441</v>
      </c>
      <c r="C128" s="131" t="s">
        <v>442</v>
      </c>
      <c r="D128" s="103">
        <f t="shared" si="128"/>
        <v>1.8211271</v>
      </c>
      <c r="E128" s="103">
        <v>0</v>
      </c>
      <c r="F128" s="103">
        <v>0</v>
      </c>
      <c r="G128" s="94">
        <v>1.8211271</v>
      </c>
      <c r="H128" s="94">
        <v>0</v>
      </c>
      <c r="I128" s="103">
        <f t="shared" si="135"/>
        <v>2.2231124040000001</v>
      </c>
      <c r="J128" s="103">
        <v>0</v>
      </c>
      <c r="K128" s="103">
        <v>0</v>
      </c>
      <c r="L128" s="103">
        <v>2.2231124040000001</v>
      </c>
      <c r="M128" s="94">
        <v>0</v>
      </c>
      <c r="N128" s="94">
        <f t="shared" si="129"/>
        <v>0.4019853040000001</v>
      </c>
      <c r="O128" s="94" t="s">
        <v>32</v>
      </c>
      <c r="P128" s="94">
        <f t="shared" si="130"/>
        <v>0</v>
      </c>
      <c r="Q128" s="94" t="s">
        <v>32</v>
      </c>
      <c r="R128" s="94">
        <f t="shared" si="131"/>
        <v>0</v>
      </c>
      <c r="S128" s="94" t="s">
        <v>32</v>
      </c>
      <c r="T128" s="94">
        <f t="shared" si="132"/>
        <v>0.4019853040000001</v>
      </c>
      <c r="U128" s="94" t="s">
        <v>32</v>
      </c>
      <c r="V128" s="94">
        <f t="shared" si="133"/>
        <v>0</v>
      </c>
      <c r="W128" s="94" t="s">
        <v>32</v>
      </c>
      <c r="X128" s="94" t="s">
        <v>32</v>
      </c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</row>
    <row r="129" spans="1:1025" x14ac:dyDescent="0.2">
      <c r="A129" s="80" t="s">
        <v>246</v>
      </c>
      <c r="B129" s="84" t="s">
        <v>157</v>
      </c>
      <c r="C129" s="81" t="s">
        <v>31</v>
      </c>
      <c r="D129" s="102">
        <f t="shared" ref="D129" si="183">SUM(E129:H129)</f>
        <v>2.2828414399999999</v>
      </c>
      <c r="E129" s="102">
        <f t="shared" ref="E129:F129" si="184">E130</f>
        <v>0</v>
      </c>
      <c r="F129" s="102">
        <f t="shared" si="184"/>
        <v>0</v>
      </c>
      <c r="G129" s="102">
        <f>G130</f>
        <v>2.2828414399999999</v>
      </c>
      <c r="H129" s="92">
        <v>0</v>
      </c>
      <c r="I129" s="102">
        <f t="shared" ref="I129" si="185">SUM(J129:M129)</f>
        <v>2.8697746300000002</v>
      </c>
      <c r="J129" s="102">
        <v>0</v>
      </c>
      <c r="K129" s="102">
        <f t="shared" ref="K129:L129" si="186">K130</f>
        <v>0</v>
      </c>
      <c r="L129" s="102">
        <f t="shared" si="186"/>
        <v>2.8697746300000002</v>
      </c>
      <c r="M129" s="102">
        <f>M130</f>
        <v>0</v>
      </c>
      <c r="N129" s="92">
        <f t="shared" ref="N129" si="187">I129-D129</f>
        <v>0.58693319000000033</v>
      </c>
      <c r="O129" s="92" t="s">
        <v>32</v>
      </c>
      <c r="P129" s="92">
        <f t="shared" ref="P129" si="188">J129-E129</f>
        <v>0</v>
      </c>
      <c r="Q129" s="92" t="s">
        <v>32</v>
      </c>
      <c r="R129" s="92">
        <f t="shared" ref="R129" si="189">K129-F129</f>
        <v>0</v>
      </c>
      <c r="S129" s="92" t="s">
        <v>32</v>
      </c>
      <c r="T129" s="92">
        <f t="shared" ref="T129" si="190">L129-G129</f>
        <v>0.58693319000000033</v>
      </c>
      <c r="U129" s="92" t="s">
        <v>32</v>
      </c>
      <c r="V129" s="92">
        <f t="shared" ref="V129" si="191">M129-H129</f>
        <v>0</v>
      </c>
      <c r="W129" s="92" t="s">
        <v>32</v>
      </c>
      <c r="X129" s="92" t="s">
        <v>32</v>
      </c>
    </row>
    <row r="130" spans="1:1025" ht="31.5" x14ac:dyDescent="0.2">
      <c r="A130" s="134" t="s">
        <v>246</v>
      </c>
      <c r="B130" s="135" t="s">
        <v>461</v>
      </c>
      <c r="C130" s="131" t="s">
        <v>443</v>
      </c>
      <c r="D130" s="103">
        <f t="shared" si="128"/>
        <v>2.2828414399999999</v>
      </c>
      <c r="E130" s="103">
        <v>0</v>
      </c>
      <c r="F130" s="103">
        <v>0</v>
      </c>
      <c r="G130" s="137">
        <v>2.2828414399999999</v>
      </c>
      <c r="H130" s="94">
        <v>0</v>
      </c>
      <c r="I130" s="103">
        <f t="shared" si="135"/>
        <v>2.8697746300000002</v>
      </c>
      <c r="J130" s="103">
        <v>0</v>
      </c>
      <c r="K130" s="103">
        <v>0</v>
      </c>
      <c r="L130" s="103">
        <v>2.8697746300000002</v>
      </c>
      <c r="M130" s="94">
        <v>0</v>
      </c>
      <c r="N130" s="94">
        <f t="shared" si="129"/>
        <v>0.58693319000000033</v>
      </c>
      <c r="O130" s="94" t="s">
        <v>32</v>
      </c>
      <c r="P130" s="94">
        <f t="shared" si="130"/>
        <v>0</v>
      </c>
      <c r="Q130" s="94" t="s">
        <v>32</v>
      </c>
      <c r="R130" s="94">
        <f t="shared" si="131"/>
        <v>0</v>
      </c>
      <c r="S130" s="94" t="s">
        <v>32</v>
      </c>
      <c r="T130" s="94">
        <f t="shared" si="132"/>
        <v>0.58693319000000033</v>
      </c>
      <c r="U130" s="94" t="s">
        <v>32</v>
      </c>
      <c r="V130" s="94">
        <f t="shared" si="133"/>
        <v>0</v>
      </c>
      <c r="W130" s="94" t="s">
        <v>32</v>
      </c>
      <c r="X130" s="94" t="s">
        <v>32</v>
      </c>
    </row>
    <row r="131" spans="1:1025" ht="25.5" x14ac:dyDescent="0.2">
      <c r="A131" s="80" t="s">
        <v>115</v>
      </c>
      <c r="B131" s="81" t="s">
        <v>116</v>
      </c>
      <c r="C131" s="81" t="s">
        <v>31</v>
      </c>
      <c r="D131" s="102">
        <f t="shared" si="128"/>
        <v>0</v>
      </c>
      <c r="E131" s="102">
        <v>0</v>
      </c>
      <c r="F131" s="102">
        <v>0</v>
      </c>
      <c r="G131" s="102">
        <v>0</v>
      </c>
      <c r="H131" s="92">
        <v>0</v>
      </c>
      <c r="I131" s="102">
        <f t="shared" si="135"/>
        <v>0</v>
      </c>
      <c r="J131" s="102">
        <v>0</v>
      </c>
      <c r="K131" s="102">
        <v>0</v>
      </c>
      <c r="L131" s="102">
        <v>0</v>
      </c>
      <c r="M131" s="92">
        <v>0</v>
      </c>
      <c r="N131" s="92">
        <f t="shared" si="129"/>
        <v>0</v>
      </c>
      <c r="O131" s="92" t="s">
        <v>32</v>
      </c>
      <c r="P131" s="92">
        <f t="shared" si="130"/>
        <v>0</v>
      </c>
      <c r="Q131" s="92" t="s">
        <v>32</v>
      </c>
      <c r="R131" s="92">
        <f t="shared" si="131"/>
        <v>0</v>
      </c>
      <c r="S131" s="92" t="s">
        <v>32</v>
      </c>
      <c r="T131" s="92">
        <f t="shared" si="132"/>
        <v>0</v>
      </c>
      <c r="U131" s="92" t="s">
        <v>32</v>
      </c>
      <c r="V131" s="92">
        <f t="shared" si="133"/>
        <v>0</v>
      </c>
      <c r="W131" s="92" t="s">
        <v>32</v>
      </c>
      <c r="X131" s="92" t="s">
        <v>32</v>
      </c>
    </row>
    <row r="132" spans="1:1025" ht="25.5" x14ac:dyDescent="0.2">
      <c r="A132" s="80" t="s">
        <v>117</v>
      </c>
      <c r="B132" s="81" t="s">
        <v>118</v>
      </c>
      <c r="C132" s="81" t="s">
        <v>31</v>
      </c>
      <c r="D132" s="102">
        <f>SUM(E132:H132)</f>
        <v>31.909589799999999</v>
      </c>
      <c r="E132" s="102">
        <f>SUM(E133,E136)</f>
        <v>0</v>
      </c>
      <c r="F132" s="102">
        <f>SUM(F133,F136)</f>
        <v>0</v>
      </c>
      <c r="G132" s="102">
        <f>SUM(G133,G136,G142)</f>
        <v>31.909589799999999</v>
      </c>
      <c r="H132" s="92">
        <f>SUM(H133,H136)</f>
        <v>0</v>
      </c>
      <c r="I132" s="102">
        <f t="shared" si="135"/>
        <v>19.064441712000001</v>
      </c>
      <c r="J132" s="102">
        <f>SUM(J133,J136)</f>
        <v>0</v>
      </c>
      <c r="K132" s="102">
        <f>SUM(K133,K136)</f>
        <v>0</v>
      </c>
      <c r="L132" s="102">
        <f>SUM(L133,L136,L142)</f>
        <v>19.064441712000001</v>
      </c>
      <c r="M132" s="92">
        <f>SUM(M133,M136,M142)</f>
        <v>0</v>
      </c>
      <c r="N132" s="92">
        <f t="shared" si="129"/>
        <v>-12.845148087999998</v>
      </c>
      <c r="O132" s="92" t="s">
        <v>32</v>
      </c>
      <c r="P132" s="92">
        <f t="shared" si="130"/>
        <v>0</v>
      </c>
      <c r="Q132" s="92" t="s">
        <v>32</v>
      </c>
      <c r="R132" s="92">
        <f t="shared" si="131"/>
        <v>0</v>
      </c>
      <c r="S132" s="92" t="s">
        <v>32</v>
      </c>
      <c r="T132" s="92">
        <f t="shared" si="132"/>
        <v>-12.845148087999998</v>
      </c>
      <c r="U132" s="92" t="s">
        <v>32</v>
      </c>
      <c r="V132" s="92">
        <f t="shared" si="133"/>
        <v>0</v>
      </c>
      <c r="W132" s="92" t="s">
        <v>32</v>
      </c>
      <c r="X132" s="92" t="s">
        <v>32</v>
      </c>
    </row>
    <row r="133" spans="1:1025" s="59" customFormat="1" ht="15.75" x14ac:dyDescent="0.25">
      <c r="A133" s="80" t="s">
        <v>249</v>
      </c>
      <c r="B133" s="81" t="s">
        <v>123</v>
      </c>
      <c r="C133" s="81" t="s">
        <v>31</v>
      </c>
      <c r="D133" s="102">
        <f t="shared" si="128"/>
        <v>12.832799999999999</v>
      </c>
      <c r="E133" s="102">
        <f>SUM(E134:E135)</f>
        <v>0</v>
      </c>
      <c r="F133" s="102">
        <f>SUM(F134:F135)</f>
        <v>0</v>
      </c>
      <c r="G133" s="102">
        <f>SUM(G134:G135)</f>
        <v>12.832799999999999</v>
      </c>
      <c r="H133" s="92">
        <f>SUM(H134:H135)</f>
        <v>0</v>
      </c>
      <c r="I133" s="102">
        <f t="shared" si="135"/>
        <v>0.20244000000000001</v>
      </c>
      <c r="J133" s="102">
        <f>SUM(J134:J135)</f>
        <v>0</v>
      </c>
      <c r="K133" s="102">
        <f>SUM(K134:K135)</f>
        <v>0</v>
      </c>
      <c r="L133" s="102">
        <f>SUM(L134:L135)</f>
        <v>0.20244000000000001</v>
      </c>
      <c r="M133" s="92">
        <f>SUM(M134:M135)</f>
        <v>0</v>
      </c>
      <c r="N133" s="92">
        <f t="shared" si="129"/>
        <v>-12.63036</v>
      </c>
      <c r="O133" s="92" t="s">
        <v>32</v>
      </c>
      <c r="P133" s="92">
        <f t="shared" si="130"/>
        <v>0</v>
      </c>
      <c r="Q133" s="92" t="s">
        <v>32</v>
      </c>
      <c r="R133" s="92">
        <f t="shared" si="131"/>
        <v>0</v>
      </c>
      <c r="S133" s="92" t="s">
        <v>32</v>
      </c>
      <c r="T133" s="92">
        <f t="shared" si="132"/>
        <v>-12.63036</v>
      </c>
      <c r="U133" s="92" t="s">
        <v>32</v>
      </c>
      <c r="V133" s="92">
        <f t="shared" si="133"/>
        <v>0</v>
      </c>
      <c r="W133" s="92" t="s">
        <v>32</v>
      </c>
      <c r="X133" s="92" t="s">
        <v>32</v>
      </c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0"/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60"/>
      <c r="CW133" s="60"/>
      <c r="CX133" s="60"/>
      <c r="CY133" s="60"/>
      <c r="CZ133" s="60"/>
      <c r="DA133" s="60"/>
      <c r="DB133" s="60"/>
      <c r="DC133" s="60"/>
      <c r="DD133" s="60"/>
      <c r="DE133" s="60"/>
      <c r="DF133" s="60"/>
      <c r="DG133" s="60"/>
      <c r="DH133" s="60"/>
      <c r="DI133" s="60"/>
      <c r="DJ133" s="60"/>
      <c r="DK133" s="60"/>
      <c r="DL133" s="60"/>
      <c r="DM133" s="60"/>
      <c r="DN133" s="60"/>
      <c r="DO133" s="60"/>
      <c r="DP133" s="60"/>
      <c r="DQ133" s="60"/>
      <c r="DR133" s="60"/>
      <c r="DS133" s="60"/>
      <c r="DT133" s="60"/>
      <c r="DU133" s="60"/>
      <c r="DV133" s="60"/>
      <c r="DW133" s="60"/>
      <c r="DX133" s="60"/>
      <c r="DY133" s="60"/>
      <c r="DZ133" s="60"/>
      <c r="EA133" s="60"/>
      <c r="EB133" s="60"/>
      <c r="EC133" s="60"/>
      <c r="ED133" s="60"/>
      <c r="EE133" s="60"/>
      <c r="EF133" s="60"/>
      <c r="EG133" s="60"/>
      <c r="EH133" s="60"/>
      <c r="EI133" s="60"/>
      <c r="EJ133" s="60"/>
      <c r="EK133" s="60"/>
      <c r="EL133" s="60"/>
      <c r="EM133" s="60"/>
      <c r="EN133" s="60"/>
      <c r="EO133" s="60"/>
      <c r="EP133" s="60"/>
      <c r="EQ133" s="60"/>
      <c r="ER133" s="60"/>
      <c r="ES133" s="60"/>
      <c r="ET133" s="60"/>
      <c r="EU133" s="60"/>
      <c r="EV133" s="60"/>
      <c r="EW133" s="60"/>
      <c r="EX133" s="60"/>
      <c r="EY133" s="60"/>
      <c r="EZ133" s="60"/>
      <c r="FA133" s="60"/>
      <c r="FB133" s="60"/>
      <c r="FC133" s="60"/>
      <c r="FD133" s="60"/>
      <c r="FE133" s="60"/>
      <c r="FF133" s="60"/>
      <c r="FG133" s="60"/>
      <c r="FH133" s="60"/>
      <c r="FI133" s="60"/>
      <c r="FJ133" s="60"/>
      <c r="FK133" s="60"/>
      <c r="FL133" s="60"/>
      <c r="FM133" s="60"/>
      <c r="FN133" s="60"/>
      <c r="FO133" s="60"/>
      <c r="FP133" s="60"/>
      <c r="FQ133" s="60"/>
      <c r="FR133" s="60"/>
      <c r="FS133" s="60"/>
      <c r="FT133" s="60"/>
      <c r="FU133" s="60"/>
      <c r="FV133" s="60"/>
      <c r="FW133" s="60"/>
      <c r="FX133" s="60"/>
      <c r="FY133" s="60"/>
      <c r="FZ133" s="60"/>
      <c r="GA133" s="60"/>
      <c r="GB133" s="60"/>
      <c r="GC133" s="60"/>
      <c r="GD133" s="60"/>
      <c r="GE133" s="60"/>
      <c r="GF133" s="60"/>
      <c r="GG133" s="60"/>
      <c r="GH133" s="60"/>
      <c r="GI133" s="60"/>
      <c r="GJ133" s="60"/>
      <c r="GK133" s="60"/>
      <c r="GL133" s="60"/>
      <c r="GM133" s="60"/>
      <c r="GN133" s="60"/>
      <c r="GO133" s="60"/>
      <c r="GP133" s="60"/>
      <c r="GQ133" s="60"/>
      <c r="GR133" s="60"/>
      <c r="GS133" s="60"/>
      <c r="GT133" s="60"/>
      <c r="GU133" s="60"/>
      <c r="GV133" s="60"/>
      <c r="GW133" s="60"/>
      <c r="GX133" s="60"/>
      <c r="GY133" s="60"/>
      <c r="GZ133" s="60"/>
      <c r="HA133" s="60"/>
      <c r="HB133" s="60"/>
      <c r="HC133" s="60"/>
      <c r="HD133" s="60"/>
      <c r="HE133" s="60"/>
      <c r="HF133" s="60"/>
      <c r="HG133" s="60"/>
      <c r="HH133" s="60"/>
      <c r="HI133" s="60"/>
      <c r="HJ133" s="60"/>
      <c r="HK133" s="60"/>
      <c r="HL133" s="60"/>
      <c r="HM133" s="60"/>
      <c r="HN133" s="60"/>
      <c r="HO133" s="60"/>
      <c r="HP133" s="60"/>
      <c r="HQ133" s="60"/>
      <c r="HR133" s="60"/>
      <c r="HS133" s="60"/>
      <c r="HT133" s="60"/>
      <c r="HU133" s="60"/>
      <c r="HV133" s="60"/>
      <c r="HW133" s="60"/>
      <c r="HX133" s="60"/>
      <c r="HY133" s="60"/>
      <c r="HZ133" s="60"/>
      <c r="IA133" s="60"/>
      <c r="IB133" s="60"/>
      <c r="IC133" s="60"/>
      <c r="ID133" s="60"/>
      <c r="IE133" s="60"/>
      <c r="IF133" s="60"/>
      <c r="IG133" s="60"/>
      <c r="IH133" s="60"/>
      <c r="II133" s="60"/>
      <c r="IJ133" s="60"/>
      <c r="IK133" s="60"/>
      <c r="IL133" s="60"/>
      <c r="IM133" s="60"/>
      <c r="IN133" s="60"/>
      <c r="IO133" s="60"/>
      <c r="IP133" s="60"/>
      <c r="IQ133" s="60"/>
      <c r="IR133" s="60"/>
      <c r="IS133" s="60"/>
      <c r="IT133" s="60"/>
      <c r="IU133" s="60"/>
      <c r="IV133" s="60"/>
      <c r="IW133" s="60"/>
      <c r="IX133" s="60"/>
      <c r="IY133" s="60"/>
      <c r="IZ133" s="60"/>
      <c r="JA133" s="60"/>
      <c r="JB133" s="60"/>
      <c r="JC133" s="60"/>
      <c r="JD133" s="60"/>
      <c r="JE133" s="60"/>
      <c r="JF133" s="60"/>
      <c r="JG133" s="60"/>
      <c r="JH133" s="60"/>
      <c r="JI133" s="60"/>
      <c r="JJ133" s="60"/>
      <c r="JK133" s="60"/>
      <c r="JL133" s="60"/>
      <c r="JM133" s="60"/>
      <c r="JN133" s="60"/>
      <c r="JO133" s="60"/>
      <c r="JP133" s="60"/>
      <c r="JQ133" s="60"/>
      <c r="JR133" s="60"/>
      <c r="JS133" s="60"/>
      <c r="JT133" s="60"/>
      <c r="JU133" s="60"/>
      <c r="JV133" s="60"/>
      <c r="JW133" s="60"/>
      <c r="JX133" s="60"/>
      <c r="JY133" s="60"/>
      <c r="JZ133" s="60"/>
      <c r="KA133" s="60"/>
      <c r="KB133" s="60"/>
      <c r="KC133" s="60"/>
      <c r="KD133" s="60"/>
      <c r="KE133" s="60"/>
      <c r="KF133" s="60"/>
      <c r="KG133" s="60"/>
      <c r="KH133" s="60"/>
      <c r="KI133" s="60"/>
      <c r="KJ133" s="60"/>
      <c r="KK133" s="60"/>
      <c r="KL133" s="60"/>
      <c r="KM133" s="60"/>
      <c r="KN133" s="60"/>
      <c r="KO133" s="60"/>
      <c r="KP133" s="60"/>
      <c r="KQ133" s="60"/>
      <c r="KR133" s="60"/>
      <c r="KS133" s="60"/>
      <c r="KT133" s="60"/>
      <c r="KU133" s="60"/>
      <c r="KV133" s="60"/>
      <c r="KW133" s="60"/>
      <c r="KX133" s="60"/>
      <c r="KY133" s="60"/>
      <c r="KZ133" s="60"/>
      <c r="LA133" s="60"/>
      <c r="LB133" s="60"/>
      <c r="LC133" s="60"/>
      <c r="LD133" s="60"/>
      <c r="LE133" s="60"/>
      <c r="LF133" s="60"/>
      <c r="LG133" s="60"/>
      <c r="LH133" s="60"/>
      <c r="LI133" s="60"/>
      <c r="LJ133" s="60"/>
      <c r="LK133" s="60"/>
      <c r="LL133" s="60"/>
      <c r="LM133" s="60"/>
      <c r="LN133" s="60"/>
      <c r="LO133" s="60"/>
      <c r="LP133" s="60"/>
      <c r="LQ133" s="60"/>
      <c r="LR133" s="60"/>
      <c r="LS133" s="60"/>
      <c r="LT133" s="60"/>
      <c r="LU133" s="60"/>
      <c r="LV133" s="60"/>
      <c r="LW133" s="60"/>
      <c r="LX133" s="60"/>
      <c r="LY133" s="60"/>
      <c r="LZ133" s="60"/>
      <c r="MA133" s="60"/>
      <c r="MB133" s="60"/>
      <c r="MC133" s="60"/>
      <c r="MD133" s="60"/>
      <c r="ME133" s="60"/>
      <c r="MF133" s="60"/>
      <c r="MG133" s="60"/>
      <c r="MH133" s="60"/>
      <c r="MI133" s="60"/>
      <c r="MJ133" s="60"/>
      <c r="MK133" s="60"/>
      <c r="ML133" s="60"/>
      <c r="MM133" s="60"/>
      <c r="MN133" s="60"/>
      <c r="MO133" s="60"/>
      <c r="MP133" s="60"/>
      <c r="MQ133" s="60"/>
      <c r="MR133" s="60"/>
      <c r="MS133" s="60"/>
      <c r="MT133" s="60"/>
      <c r="MU133" s="60"/>
      <c r="MV133" s="60"/>
      <c r="MW133" s="60"/>
      <c r="MX133" s="60"/>
      <c r="MY133" s="60"/>
      <c r="MZ133" s="60"/>
      <c r="NA133" s="60"/>
      <c r="NB133" s="60"/>
      <c r="NC133" s="60"/>
      <c r="ND133" s="60"/>
      <c r="NE133" s="60"/>
      <c r="NF133" s="60"/>
      <c r="NG133" s="60"/>
      <c r="NH133" s="60"/>
      <c r="NI133" s="60"/>
      <c r="NJ133" s="60"/>
      <c r="NK133" s="60"/>
      <c r="NL133" s="60"/>
      <c r="NM133" s="60"/>
      <c r="NN133" s="60"/>
      <c r="NO133" s="60"/>
      <c r="NP133" s="60"/>
      <c r="NQ133" s="60"/>
      <c r="NR133" s="60"/>
      <c r="NS133" s="60"/>
      <c r="NT133" s="60"/>
      <c r="NU133" s="60"/>
      <c r="NV133" s="60"/>
      <c r="NW133" s="60"/>
      <c r="NX133" s="60"/>
      <c r="NY133" s="60"/>
      <c r="NZ133" s="60"/>
      <c r="OA133" s="60"/>
      <c r="OB133" s="60"/>
      <c r="OC133" s="60"/>
      <c r="OD133" s="60"/>
      <c r="OE133" s="60"/>
      <c r="OF133" s="60"/>
      <c r="OG133" s="60"/>
      <c r="OH133" s="60"/>
      <c r="OI133" s="60"/>
      <c r="OJ133" s="60"/>
      <c r="OK133" s="60"/>
      <c r="OL133" s="60"/>
      <c r="OM133" s="60"/>
      <c r="ON133" s="60"/>
      <c r="OO133" s="60"/>
      <c r="OP133" s="60"/>
      <c r="OQ133" s="60"/>
      <c r="OR133" s="60"/>
      <c r="OS133" s="60"/>
      <c r="OT133" s="60"/>
      <c r="OU133" s="60"/>
      <c r="OV133" s="60"/>
      <c r="OW133" s="60"/>
      <c r="OX133" s="60"/>
      <c r="OY133" s="60"/>
      <c r="OZ133" s="60"/>
      <c r="PA133" s="60"/>
      <c r="PB133" s="60"/>
      <c r="PC133" s="60"/>
      <c r="PD133" s="60"/>
      <c r="PE133" s="60"/>
      <c r="PF133" s="60"/>
      <c r="PG133" s="60"/>
      <c r="PH133" s="60"/>
      <c r="PI133" s="60"/>
      <c r="PJ133" s="60"/>
      <c r="PK133" s="60"/>
      <c r="PL133" s="60"/>
      <c r="PM133" s="60"/>
      <c r="PN133" s="60"/>
      <c r="PO133" s="60"/>
      <c r="PP133" s="60"/>
      <c r="PQ133" s="60"/>
      <c r="PR133" s="60"/>
      <c r="PS133" s="60"/>
      <c r="PT133" s="60"/>
      <c r="PU133" s="60"/>
      <c r="PV133" s="60"/>
      <c r="PW133" s="60"/>
      <c r="PX133" s="60"/>
      <c r="PY133" s="60"/>
      <c r="PZ133" s="60"/>
      <c r="QA133" s="60"/>
      <c r="QB133" s="60"/>
      <c r="QC133" s="60"/>
      <c r="QD133" s="60"/>
      <c r="QE133" s="60"/>
      <c r="QF133" s="60"/>
      <c r="QG133" s="60"/>
      <c r="QH133" s="60"/>
      <c r="QI133" s="60"/>
      <c r="QJ133" s="60"/>
      <c r="QK133" s="60"/>
      <c r="QL133" s="60"/>
      <c r="QM133" s="60"/>
      <c r="QN133" s="60"/>
      <c r="QO133" s="60"/>
      <c r="QP133" s="60"/>
      <c r="QQ133" s="60"/>
      <c r="QR133" s="60"/>
      <c r="QS133" s="60"/>
      <c r="QT133" s="60"/>
      <c r="QU133" s="60"/>
      <c r="QV133" s="60"/>
      <c r="QW133" s="60"/>
      <c r="QX133" s="60"/>
      <c r="QY133" s="60"/>
      <c r="QZ133" s="60"/>
      <c r="RA133" s="60"/>
      <c r="RB133" s="60"/>
      <c r="RC133" s="60"/>
      <c r="RD133" s="60"/>
      <c r="RE133" s="60"/>
      <c r="RF133" s="60"/>
      <c r="RG133" s="60"/>
      <c r="RH133" s="60"/>
      <c r="RI133" s="60"/>
      <c r="RJ133" s="60"/>
      <c r="RK133" s="60"/>
      <c r="RL133" s="60"/>
      <c r="RM133" s="60"/>
      <c r="RN133" s="60"/>
      <c r="RO133" s="60"/>
      <c r="RP133" s="60"/>
      <c r="RQ133" s="60"/>
      <c r="RR133" s="60"/>
      <c r="RS133" s="60"/>
      <c r="RT133" s="60"/>
      <c r="RU133" s="60"/>
      <c r="RV133" s="60"/>
      <c r="RW133" s="60"/>
      <c r="RX133" s="60"/>
      <c r="RY133" s="60"/>
      <c r="RZ133" s="60"/>
      <c r="SA133" s="60"/>
      <c r="SB133" s="60"/>
      <c r="SC133" s="60"/>
      <c r="SD133" s="60"/>
      <c r="SE133" s="60"/>
      <c r="SF133" s="60"/>
      <c r="SG133" s="60"/>
      <c r="SH133" s="60"/>
      <c r="SI133" s="60"/>
      <c r="SJ133" s="60"/>
      <c r="SK133" s="60"/>
      <c r="SL133" s="60"/>
      <c r="SM133" s="60"/>
      <c r="SN133" s="60"/>
      <c r="SO133" s="60"/>
      <c r="SP133" s="60"/>
      <c r="SQ133" s="60"/>
      <c r="SR133" s="60"/>
      <c r="SS133" s="60"/>
      <c r="ST133" s="60"/>
      <c r="SU133" s="60"/>
      <c r="SV133" s="60"/>
      <c r="SW133" s="60"/>
      <c r="SX133" s="60"/>
      <c r="SY133" s="60"/>
      <c r="SZ133" s="60"/>
      <c r="TA133" s="60"/>
      <c r="TB133" s="60"/>
      <c r="TC133" s="60"/>
      <c r="TD133" s="60"/>
      <c r="TE133" s="60"/>
      <c r="TF133" s="60"/>
      <c r="TG133" s="60"/>
      <c r="TH133" s="60"/>
      <c r="TI133" s="60"/>
      <c r="TJ133" s="60"/>
      <c r="TK133" s="60"/>
      <c r="TL133" s="60"/>
      <c r="TM133" s="60"/>
      <c r="TN133" s="60"/>
      <c r="TO133" s="60"/>
      <c r="TP133" s="60"/>
      <c r="TQ133" s="60"/>
      <c r="TR133" s="60"/>
      <c r="TS133" s="60"/>
      <c r="TT133" s="60"/>
      <c r="TU133" s="60"/>
      <c r="TV133" s="60"/>
      <c r="TW133" s="60"/>
      <c r="TX133" s="60"/>
      <c r="TY133" s="60"/>
      <c r="TZ133" s="60"/>
      <c r="UA133" s="60"/>
      <c r="UB133" s="60"/>
      <c r="UC133" s="60"/>
      <c r="UD133" s="60"/>
      <c r="UE133" s="60"/>
      <c r="UF133" s="60"/>
      <c r="UG133" s="60"/>
      <c r="UH133" s="60"/>
      <c r="UI133" s="60"/>
      <c r="UJ133" s="60"/>
      <c r="UK133" s="60"/>
      <c r="UL133" s="60"/>
      <c r="UM133" s="60"/>
      <c r="UN133" s="60"/>
      <c r="UO133" s="60"/>
      <c r="UP133" s="60"/>
      <c r="UQ133" s="60"/>
      <c r="UR133" s="60"/>
      <c r="US133" s="60"/>
      <c r="UT133" s="60"/>
      <c r="UU133" s="60"/>
      <c r="UV133" s="60"/>
      <c r="UW133" s="60"/>
      <c r="UX133" s="60"/>
      <c r="UY133" s="60"/>
      <c r="UZ133" s="60"/>
      <c r="VA133" s="60"/>
      <c r="VB133" s="60"/>
      <c r="VC133" s="60"/>
      <c r="VD133" s="60"/>
      <c r="VE133" s="60"/>
      <c r="VF133" s="60"/>
      <c r="VG133" s="60"/>
      <c r="VH133" s="60"/>
      <c r="VI133" s="60"/>
      <c r="VJ133" s="60"/>
      <c r="VK133" s="60"/>
      <c r="VL133" s="60"/>
      <c r="VM133" s="60"/>
      <c r="VN133" s="60"/>
      <c r="VO133" s="60"/>
      <c r="VP133" s="60"/>
      <c r="VQ133" s="60"/>
      <c r="VR133" s="60"/>
      <c r="VS133" s="60"/>
      <c r="VT133" s="60"/>
      <c r="VU133" s="60"/>
      <c r="VV133" s="60"/>
      <c r="VW133" s="60"/>
      <c r="VX133" s="60"/>
      <c r="VY133" s="60"/>
      <c r="VZ133" s="60"/>
      <c r="WA133" s="60"/>
      <c r="WB133" s="60"/>
      <c r="WC133" s="60"/>
      <c r="WD133" s="60"/>
      <c r="WE133" s="60"/>
      <c r="WF133" s="60"/>
      <c r="WG133" s="60"/>
      <c r="WH133" s="60"/>
      <c r="WI133" s="60"/>
      <c r="WJ133" s="60"/>
      <c r="WK133" s="60"/>
      <c r="WL133" s="60"/>
      <c r="WM133" s="60"/>
      <c r="WN133" s="60"/>
      <c r="WO133" s="60"/>
      <c r="WP133" s="60"/>
      <c r="WQ133" s="60"/>
      <c r="WR133" s="60"/>
      <c r="WS133" s="60"/>
      <c r="WT133" s="60"/>
      <c r="WU133" s="60"/>
      <c r="WV133" s="60"/>
      <c r="WW133" s="60"/>
      <c r="WX133" s="60"/>
      <c r="WY133" s="60"/>
      <c r="WZ133" s="60"/>
      <c r="XA133" s="60"/>
      <c r="XB133" s="60"/>
      <c r="XC133" s="60"/>
      <c r="XD133" s="60"/>
      <c r="XE133" s="60"/>
      <c r="XF133" s="60"/>
      <c r="XG133" s="60"/>
      <c r="XH133" s="60"/>
      <c r="XI133" s="60"/>
      <c r="XJ133" s="60"/>
      <c r="XK133" s="60"/>
      <c r="XL133" s="60"/>
      <c r="XM133" s="60"/>
      <c r="XN133" s="60"/>
      <c r="XO133" s="60"/>
      <c r="XP133" s="60"/>
      <c r="XQ133" s="60"/>
      <c r="XR133" s="60"/>
      <c r="XS133" s="60"/>
      <c r="XT133" s="60"/>
      <c r="XU133" s="60"/>
      <c r="XV133" s="60"/>
      <c r="XW133" s="60"/>
      <c r="XX133" s="60"/>
      <c r="XY133" s="60"/>
      <c r="XZ133" s="60"/>
      <c r="YA133" s="60"/>
      <c r="YB133" s="60"/>
      <c r="YC133" s="60"/>
      <c r="YD133" s="60"/>
      <c r="YE133" s="60"/>
      <c r="YF133" s="60"/>
      <c r="YG133" s="60"/>
      <c r="YH133" s="60"/>
      <c r="YI133" s="60"/>
      <c r="YJ133" s="60"/>
      <c r="YK133" s="60"/>
      <c r="YL133" s="60"/>
      <c r="YM133" s="60"/>
      <c r="YN133" s="60"/>
      <c r="YO133" s="60"/>
      <c r="YP133" s="60"/>
      <c r="YQ133" s="60"/>
      <c r="YR133" s="60"/>
      <c r="YS133" s="60"/>
      <c r="YT133" s="60"/>
      <c r="YU133" s="60"/>
      <c r="YV133" s="60"/>
      <c r="YW133" s="60"/>
      <c r="YX133" s="60"/>
      <c r="YY133" s="60"/>
      <c r="YZ133" s="60"/>
      <c r="ZA133" s="60"/>
      <c r="ZB133" s="60"/>
      <c r="ZC133" s="60"/>
      <c r="ZD133" s="60"/>
      <c r="ZE133" s="60"/>
      <c r="ZF133" s="60"/>
      <c r="ZG133" s="60"/>
      <c r="ZH133" s="60"/>
      <c r="ZI133" s="60"/>
      <c r="ZJ133" s="60"/>
      <c r="ZK133" s="60"/>
      <c r="ZL133" s="60"/>
      <c r="ZM133" s="60"/>
      <c r="ZN133" s="60"/>
      <c r="ZO133" s="60"/>
      <c r="ZP133" s="60"/>
      <c r="ZQ133" s="60"/>
      <c r="ZR133" s="60"/>
      <c r="ZS133" s="60"/>
      <c r="ZT133" s="60"/>
      <c r="ZU133" s="60"/>
      <c r="ZV133" s="60"/>
      <c r="ZW133" s="60"/>
      <c r="ZX133" s="60"/>
      <c r="ZY133" s="60"/>
      <c r="ZZ133" s="60"/>
      <c r="AAA133" s="60"/>
      <c r="AAB133" s="60"/>
      <c r="AAC133" s="60"/>
      <c r="AAD133" s="60"/>
      <c r="AAE133" s="60"/>
      <c r="AAF133" s="60"/>
      <c r="AAG133" s="60"/>
      <c r="AAH133" s="60"/>
      <c r="AAI133" s="60"/>
      <c r="AAJ133" s="60"/>
      <c r="AAK133" s="60"/>
      <c r="AAL133" s="60"/>
      <c r="AAM133" s="60"/>
      <c r="AAN133" s="60"/>
      <c r="AAO133" s="60"/>
      <c r="AAP133" s="60"/>
      <c r="AAQ133" s="60"/>
      <c r="AAR133" s="60"/>
      <c r="AAS133" s="60"/>
      <c r="AAT133" s="60"/>
      <c r="AAU133" s="60"/>
      <c r="AAV133" s="60"/>
      <c r="AAW133" s="60"/>
      <c r="AAX133" s="60"/>
      <c r="AAY133" s="60"/>
      <c r="AAZ133" s="60"/>
      <c r="ABA133" s="60"/>
      <c r="ABB133" s="60"/>
      <c r="ABC133" s="60"/>
      <c r="ABD133" s="60"/>
      <c r="ABE133" s="60"/>
      <c r="ABF133" s="60"/>
      <c r="ABG133" s="60"/>
      <c r="ABH133" s="60"/>
      <c r="ABI133" s="60"/>
      <c r="ABJ133" s="60"/>
      <c r="ABK133" s="60"/>
      <c r="ABL133" s="60"/>
      <c r="ABM133" s="60"/>
      <c r="ABN133" s="60"/>
      <c r="ABO133" s="60"/>
      <c r="ABP133" s="60"/>
      <c r="ABQ133" s="60"/>
      <c r="ABR133" s="60"/>
      <c r="ABS133" s="60"/>
      <c r="ABT133" s="60"/>
      <c r="ABU133" s="60"/>
      <c r="ABV133" s="60"/>
      <c r="ABW133" s="60"/>
      <c r="ABX133" s="60"/>
      <c r="ABY133" s="60"/>
      <c r="ABZ133" s="60"/>
      <c r="ACA133" s="60"/>
      <c r="ACB133" s="60"/>
      <c r="ACC133" s="60"/>
      <c r="ACD133" s="60"/>
      <c r="ACE133" s="60"/>
      <c r="ACF133" s="60"/>
      <c r="ACG133" s="60"/>
      <c r="ACH133" s="60"/>
      <c r="ACI133" s="60"/>
      <c r="ACJ133" s="60"/>
      <c r="ACK133" s="60"/>
      <c r="ACL133" s="60"/>
      <c r="ACM133" s="60"/>
      <c r="ACN133" s="60"/>
      <c r="ACO133" s="60"/>
      <c r="ACP133" s="60"/>
      <c r="ACQ133" s="60"/>
      <c r="ACR133" s="60"/>
      <c r="ACS133" s="60"/>
      <c r="ACT133" s="60"/>
      <c r="ACU133" s="60"/>
      <c r="ACV133" s="60"/>
      <c r="ACW133" s="60"/>
      <c r="ACX133" s="60"/>
      <c r="ACY133" s="60"/>
      <c r="ACZ133" s="60"/>
      <c r="ADA133" s="60"/>
      <c r="ADB133" s="60"/>
      <c r="ADC133" s="60"/>
      <c r="ADD133" s="60"/>
      <c r="ADE133" s="60"/>
      <c r="ADF133" s="60"/>
      <c r="ADG133" s="60"/>
      <c r="ADH133" s="60"/>
      <c r="ADI133" s="60"/>
      <c r="ADJ133" s="60"/>
      <c r="ADK133" s="60"/>
      <c r="ADL133" s="60"/>
      <c r="ADM133" s="60"/>
      <c r="ADN133" s="60"/>
      <c r="ADO133" s="60"/>
      <c r="ADP133" s="60"/>
      <c r="ADQ133" s="60"/>
      <c r="ADR133" s="60"/>
      <c r="ADS133" s="60"/>
      <c r="ADT133" s="60"/>
      <c r="ADU133" s="60"/>
      <c r="ADV133" s="60"/>
      <c r="ADW133" s="60"/>
      <c r="ADX133" s="60"/>
      <c r="ADY133" s="60"/>
      <c r="ADZ133" s="60"/>
      <c r="AEA133" s="60"/>
      <c r="AEB133" s="60"/>
      <c r="AEC133" s="60"/>
      <c r="AED133" s="60"/>
      <c r="AEE133" s="60"/>
      <c r="AEF133" s="60"/>
      <c r="AEG133" s="60"/>
      <c r="AEH133" s="60"/>
      <c r="AEI133" s="60"/>
      <c r="AEJ133" s="60"/>
      <c r="AEK133" s="60"/>
      <c r="AEL133" s="60"/>
      <c r="AEM133" s="60"/>
      <c r="AEN133" s="60"/>
      <c r="AEO133" s="60"/>
      <c r="AEP133" s="60"/>
      <c r="AEQ133" s="60"/>
      <c r="AER133" s="60"/>
      <c r="AES133" s="60"/>
      <c r="AET133" s="60"/>
      <c r="AEU133" s="60"/>
      <c r="AEV133" s="60"/>
      <c r="AEW133" s="60"/>
      <c r="AEX133" s="60"/>
      <c r="AEY133" s="60"/>
      <c r="AEZ133" s="60"/>
      <c r="AFA133" s="60"/>
      <c r="AFB133" s="60"/>
      <c r="AFC133" s="60"/>
      <c r="AFD133" s="60"/>
      <c r="AFE133" s="60"/>
      <c r="AFF133" s="60"/>
      <c r="AFG133" s="60"/>
      <c r="AFH133" s="60"/>
      <c r="AFI133" s="60"/>
      <c r="AFJ133" s="60"/>
      <c r="AFK133" s="60"/>
      <c r="AFL133" s="60"/>
      <c r="AFM133" s="60"/>
      <c r="AFN133" s="60"/>
      <c r="AFO133" s="60"/>
      <c r="AFP133" s="60"/>
      <c r="AFQ133" s="60"/>
      <c r="AFR133" s="60"/>
      <c r="AFS133" s="60"/>
      <c r="AFT133" s="60"/>
      <c r="AFU133" s="60"/>
      <c r="AFV133" s="60"/>
      <c r="AFW133" s="60"/>
      <c r="AFX133" s="60"/>
      <c r="AFY133" s="60"/>
      <c r="AFZ133" s="60"/>
      <c r="AGA133" s="60"/>
      <c r="AGB133" s="60"/>
      <c r="AGC133" s="60"/>
      <c r="AGD133" s="60"/>
      <c r="AGE133" s="60"/>
      <c r="AGF133" s="60"/>
      <c r="AGG133" s="60"/>
      <c r="AGH133" s="60"/>
      <c r="AGI133" s="60"/>
      <c r="AGJ133" s="60"/>
      <c r="AGK133" s="60"/>
      <c r="AGL133" s="60"/>
      <c r="AGM133" s="60"/>
      <c r="AGN133" s="60"/>
      <c r="AGO133" s="60"/>
      <c r="AGP133" s="60"/>
      <c r="AGQ133" s="60"/>
      <c r="AGR133" s="60"/>
      <c r="AGS133" s="60"/>
      <c r="AGT133" s="60"/>
      <c r="AGU133" s="60"/>
      <c r="AGV133" s="60"/>
      <c r="AGW133" s="60"/>
      <c r="AGX133" s="60"/>
      <c r="AGY133" s="60"/>
      <c r="AGZ133" s="60"/>
      <c r="AHA133" s="60"/>
      <c r="AHB133" s="60"/>
      <c r="AHC133" s="60"/>
      <c r="AHD133" s="60"/>
      <c r="AHE133" s="60"/>
      <c r="AHF133" s="60"/>
      <c r="AHG133" s="60"/>
      <c r="AHH133" s="60"/>
      <c r="AHI133" s="60"/>
      <c r="AHJ133" s="60"/>
      <c r="AHK133" s="60"/>
      <c r="AHL133" s="60"/>
      <c r="AHM133" s="60"/>
      <c r="AHN133" s="60"/>
      <c r="AHO133" s="60"/>
      <c r="AHP133" s="60"/>
      <c r="AHQ133" s="60"/>
      <c r="AHR133" s="60"/>
      <c r="AHS133" s="60"/>
      <c r="AHT133" s="60"/>
      <c r="AHU133" s="60"/>
      <c r="AHV133" s="60"/>
      <c r="AHW133" s="60"/>
      <c r="AHX133" s="60"/>
      <c r="AHY133" s="60"/>
      <c r="AHZ133" s="60"/>
      <c r="AIA133" s="60"/>
      <c r="AIB133" s="60"/>
      <c r="AIC133" s="60"/>
      <c r="AID133" s="60"/>
      <c r="AIE133" s="60"/>
      <c r="AIF133" s="60"/>
      <c r="AIG133" s="60"/>
      <c r="AIH133" s="60"/>
      <c r="AII133" s="60"/>
      <c r="AIJ133" s="60"/>
      <c r="AIK133" s="60"/>
      <c r="AIL133" s="60"/>
      <c r="AIM133" s="60"/>
      <c r="AIN133" s="60"/>
      <c r="AIO133" s="60"/>
      <c r="AIP133" s="60"/>
      <c r="AIQ133" s="60"/>
      <c r="AIR133" s="60"/>
      <c r="AIS133" s="60"/>
      <c r="AIT133" s="60"/>
      <c r="AIU133" s="60"/>
      <c r="AIV133" s="60"/>
      <c r="AIW133" s="60"/>
      <c r="AIX133" s="60"/>
      <c r="AIY133" s="60"/>
      <c r="AIZ133" s="60"/>
      <c r="AJA133" s="60"/>
      <c r="AJB133" s="60"/>
      <c r="AJC133" s="60"/>
      <c r="AJD133" s="60"/>
      <c r="AJE133" s="60"/>
      <c r="AJF133" s="60"/>
      <c r="AJG133" s="60"/>
      <c r="AJH133" s="60"/>
      <c r="AJI133" s="60"/>
      <c r="AJJ133" s="60"/>
      <c r="AJK133" s="60"/>
      <c r="AJL133" s="60"/>
      <c r="AJM133" s="60"/>
      <c r="AJN133" s="60"/>
      <c r="AJO133" s="60"/>
      <c r="AJP133" s="60"/>
      <c r="AJQ133" s="60"/>
      <c r="AJR133" s="60"/>
      <c r="AJS133" s="60"/>
      <c r="AJT133" s="60"/>
      <c r="AJU133" s="60"/>
      <c r="AJV133" s="60"/>
      <c r="AJW133" s="60"/>
      <c r="AJX133" s="60"/>
      <c r="AJY133" s="60"/>
      <c r="AJZ133" s="60"/>
      <c r="AKA133" s="60"/>
      <c r="AKB133" s="60"/>
      <c r="AKC133" s="60"/>
      <c r="AKD133" s="60"/>
      <c r="AKE133" s="60"/>
      <c r="AKF133" s="60"/>
      <c r="AKG133" s="60"/>
      <c r="AKH133" s="60"/>
      <c r="AKI133" s="60"/>
      <c r="AKJ133" s="60"/>
      <c r="AKK133" s="60"/>
      <c r="AKL133" s="60"/>
      <c r="AKM133" s="60"/>
      <c r="AKN133" s="60"/>
      <c r="AKO133" s="60"/>
      <c r="AKP133" s="60"/>
      <c r="AKQ133" s="60"/>
      <c r="AKR133" s="60"/>
      <c r="AKS133" s="60"/>
      <c r="AKT133" s="60"/>
      <c r="AKU133" s="60"/>
      <c r="AKV133" s="60"/>
      <c r="AKW133" s="60"/>
      <c r="AKX133" s="60"/>
      <c r="AKY133" s="60"/>
      <c r="AKZ133" s="60"/>
      <c r="ALA133" s="60"/>
      <c r="ALB133" s="60"/>
      <c r="ALC133" s="60"/>
      <c r="ALD133" s="60"/>
      <c r="ALE133" s="60"/>
      <c r="ALF133" s="60"/>
      <c r="ALG133" s="60"/>
      <c r="ALH133" s="60"/>
      <c r="ALI133" s="60"/>
      <c r="ALJ133" s="60"/>
      <c r="ALK133" s="60"/>
      <c r="ALL133" s="60"/>
      <c r="ALM133" s="60"/>
      <c r="ALN133" s="60"/>
      <c r="ALO133" s="60"/>
      <c r="ALP133" s="60"/>
      <c r="ALQ133" s="60"/>
      <c r="ALR133" s="60"/>
      <c r="ALS133" s="60"/>
      <c r="ALT133" s="60"/>
      <c r="ALU133" s="60"/>
      <c r="ALV133" s="60"/>
      <c r="ALW133" s="60"/>
      <c r="ALX133" s="60"/>
      <c r="ALY133" s="60"/>
      <c r="ALZ133" s="60"/>
      <c r="AMA133" s="60"/>
      <c r="AMB133" s="60"/>
      <c r="AMC133" s="60"/>
      <c r="AMD133" s="60"/>
      <c r="AME133" s="60"/>
      <c r="AMF133" s="60"/>
      <c r="AMG133" s="60"/>
      <c r="AMH133" s="60"/>
      <c r="AMI133" s="60"/>
      <c r="AMJ133" s="60"/>
      <c r="AMK133" s="60"/>
    </row>
    <row r="134" spans="1:1025" ht="47.25" x14ac:dyDescent="0.2">
      <c r="A134" s="121" t="s">
        <v>249</v>
      </c>
      <c r="B134" s="136" t="s">
        <v>444</v>
      </c>
      <c r="C134" s="131" t="s">
        <v>445</v>
      </c>
      <c r="D134" s="103">
        <f t="shared" si="128"/>
        <v>12.6</v>
      </c>
      <c r="E134" s="103">
        <v>0</v>
      </c>
      <c r="F134" s="103">
        <v>0</v>
      </c>
      <c r="G134" s="137">
        <v>12.6</v>
      </c>
      <c r="H134" s="94">
        <v>0</v>
      </c>
      <c r="I134" s="103">
        <f t="shared" si="135"/>
        <v>0</v>
      </c>
      <c r="J134" s="103">
        <v>0</v>
      </c>
      <c r="K134" s="103">
        <v>0</v>
      </c>
      <c r="L134" s="103">
        <v>0</v>
      </c>
      <c r="M134" s="94">
        <v>0</v>
      </c>
      <c r="N134" s="94">
        <f t="shared" si="129"/>
        <v>-12.6</v>
      </c>
      <c r="O134" s="94" t="s">
        <v>32</v>
      </c>
      <c r="P134" s="94">
        <f t="shared" si="130"/>
        <v>0</v>
      </c>
      <c r="Q134" s="94" t="s">
        <v>32</v>
      </c>
      <c r="R134" s="94">
        <f t="shared" si="131"/>
        <v>0</v>
      </c>
      <c r="S134" s="94" t="s">
        <v>32</v>
      </c>
      <c r="T134" s="94">
        <f t="shared" si="132"/>
        <v>-12.6</v>
      </c>
      <c r="U134" s="94" t="s">
        <v>32</v>
      </c>
      <c r="V134" s="94">
        <f t="shared" si="133"/>
        <v>0</v>
      </c>
      <c r="W134" s="94" t="s">
        <v>32</v>
      </c>
      <c r="X134" s="94" t="s">
        <v>32</v>
      </c>
    </row>
    <row r="135" spans="1:1025" s="59" customFormat="1" ht="31.5" x14ac:dyDescent="0.25">
      <c r="A135" s="121" t="s">
        <v>249</v>
      </c>
      <c r="B135" s="136" t="s">
        <v>446</v>
      </c>
      <c r="C135" s="131" t="s">
        <v>447</v>
      </c>
      <c r="D135" s="103">
        <f t="shared" si="128"/>
        <v>0.23280000000000001</v>
      </c>
      <c r="E135" s="103">
        <v>0</v>
      </c>
      <c r="F135" s="103">
        <v>0</v>
      </c>
      <c r="G135" s="137">
        <v>0.23280000000000001</v>
      </c>
      <c r="H135" s="94">
        <v>0</v>
      </c>
      <c r="I135" s="103">
        <f t="shared" si="135"/>
        <v>0.20244000000000001</v>
      </c>
      <c r="J135" s="103">
        <v>0</v>
      </c>
      <c r="K135" s="103">
        <v>0</v>
      </c>
      <c r="L135" s="103">
        <v>0.20244000000000001</v>
      </c>
      <c r="M135" s="94">
        <v>0</v>
      </c>
      <c r="N135" s="94">
        <f t="shared" si="129"/>
        <v>-3.0359999999999998E-2</v>
      </c>
      <c r="O135" s="94" t="s">
        <v>32</v>
      </c>
      <c r="P135" s="94">
        <f t="shared" si="130"/>
        <v>0</v>
      </c>
      <c r="Q135" s="94" t="s">
        <v>32</v>
      </c>
      <c r="R135" s="94">
        <f t="shared" si="131"/>
        <v>0</v>
      </c>
      <c r="S135" s="94" t="s">
        <v>32</v>
      </c>
      <c r="T135" s="94">
        <f t="shared" si="132"/>
        <v>-3.0359999999999998E-2</v>
      </c>
      <c r="U135" s="94" t="s">
        <v>32</v>
      </c>
      <c r="V135" s="94">
        <f t="shared" si="133"/>
        <v>0</v>
      </c>
      <c r="W135" s="94" t="s">
        <v>32</v>
      </c>
      <c r="X135" s="94" t="s">
        <v>32</v>
      </c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</row>
    <row r="136" spans="1:1025" x14ac:dyDescent="0.2">
      <c r="A136" s="80" t="s">
        <v>274</v>
      </c>
      <c r="B136" s="81" t="s">
        <v>151</v>
      </c>
      <c r="C136" s="81" t="s">
        <v>31</v>
      </c>
      <c r="D136" s="102">
        <f t="shared" si="128"/>
        <v>2.5439898000000003</v>
      </c>
      <c r="E136" s="102">
        <f>SUM(E137:E141)</f>
        <v>0</v>
      </c>
      <c r="F136" s="102">
        <f>SUM(F137:F141)</f>
        <v>0</v>
      </c>
      <c r="G136" s="102">
        <f>SUM(G137:G141)</f>
        <v>2.5439898000000003</v>
      </c>
      <c r="H136" s="92">
        <f>SUM(H137:H141)</f>
        <v>0</v>
      </c>
      <c r="I136" s="102">
        <f>SUM(J136:M136)</f>
        <v>2.3539217159999999</v>
      </c>
      <c r="J136" s="102">
        <f>SUM(J137:J141)</f>
        <v>0</v>
      </c>
      <c r="K136" s="102">
        <f>SUM(K137:K141)</f>
        <v>0</v>
      </c>
      <c r="L136" s="102">
        <f>SUM(L137:L141)</f>
        <v>2.3539217159999999</v>
      </c>
      <c r="M136" s="92">
        <f>SUM(M137:M141)</f>
        <v>0</v>
      </c>
      <c r="N136" s="92">
        <f>I136-D136</f>
        <v>-0.19006808400000041</v>
      </c>
      <c r="O136" s="92" t="s">
        <v>32</v>
      </c>
      <c r="P136" s="92">
        <f t="shared" si="130"/>
        <v>0</v>
      </c>
      <c r="Q136" s="92" t="s">
        <v>32</v>
      </c>
      <c r="R136" s="92">
        <f t="shared" si="131"/>
        <v>0</v>
      </c>
      <c r="S136" s="92" t="s">
        <v>32</v>
      </c>
      <c r="T136" s="92">
        <f t="shared" si="132"/>
        <v>-0.19006808400000041</v>
      </c>
      <c r="U136" s="92" t="s">
        <v>32</v>
      </c>
      <c r="V136" s="92">
        <f t="shared" si="133"/>
        <v>0</v>
      </c>
      <c r="W136" s="92" t="s">
        <v>32</v>
      </c>
      <c r="X136" s="92" t="s">
        <v>32</v>
      </c>
    </row>
    <row r="137" spans="1:1025" ht="31.5" x14ac:dyDescent="0.2">
      <c r="A137" s="131" t="s">
        <v>274</v>
      </c>
      <c r="B137" s="106" t="s">
        <v>448</v>
      </c>
      <c r="C137" s="131" t="s">
        <v>449</v>
      </c>
      <c r="D137" s="103">
        <f t="shared" si="128"/>
        <v>0.93600000000000005</v>
      </c>
      <c r="E137" s="103">
        <v>0</v>
      </c>
      <c r="F137" s="103">
        <v>0</v>
      </c>
      <c r="G137" s="137">
        <v>0.93600000000000005</v>
      </c>
      <c r="H137" s="94">
        <v>0</v>
      </c>
      <c r="I137" s="103">
        <f t="shared" si="135"/>
        <v>1.0275000000000001</v>
      </c>
      <c r="J137" s="103">
        <v>0</v>
      </c>
      <c r="K137" s="103">
        <v>0</v>
      </c>
      <c r="L137" s="103">
        <v>1.0275000000000001</v>
      </c>
      <c r="M137" s="94">
        <v>0</v>
      </c>
      <c r="N137" s="94">
        <f t="shared" si="129"/>
        <v>9.1500000000000026E-2</v>
      </c>
      <c r="O137" s="94" t="s">
        <v>32</v>
      </c>
      <c r="P137" s="94">
        <f t="shared" si="130"/>
        <v>0</v>
      </c>
      <c r="Q137" s="94" t="s">
        <v>32</v>
      </c>
      <c r="R137" s="94">
        <f t="shared" si="131"/>
        <v>0</v>
      </c>
      <c r="S137" s="94" t="s">
        <v>32</v>
      </c>
      <c r="T137" s="94">
        <f t="shared" si="132"/>
        <v>9.1500000000000026E-2</v>
      </c>
      <c r="U137" s="94" t="s">
        <v>32</v>
      </c>
      <c r="V137" s="94">
        <f t="shared" si="133"/>
        <v>0</v>
      </c>
      <c r="W137" s="94" t="s">
        <v>32</v>
      </c>
      <c r="X137" s="94" t="s">
        <v>32</v>
      </c>
    </row>
    <row r="138" spans="1:1025" ht="31.5" x14ac:dyDescent="0.2">
      <c r="A138" s="131" t="s">
        <v>274</v>
      </c>
      <c r="B138" s="106" t="s">
        <v>450</v>
      </c>
      <c r="C138" s="131" t="s">
        <v>451</v>
      </c>
      <c r="D138" s="103">
        <f t="shared" si="128"/>
        <v>0.49189919999999998</v>
      </c>
      <c r="E138" s="103">
        <v>0</v>
      </c>
      <c r="F138" s="103">
        <v>0</v>
      </c>
      <c r="G138" s="137">
        <v>0.49189919999999998</v>
      </c>
      <c r="H138" s="94">
        <v>0</v>
      </c>
      <c r="I138" s="103">
        <f t="shared" si="135"/>
        <v>0.3</v>
      </c>
      <c r="J138" s="103">
        <v>0</v>
      </c>
      <c r="K138" s="103">
        <v>0</v>
      </c>
      <c r="L138" s="103">
        <v>0.3</v>
      </c>
      <c r="M138" s="94">
        <v>0</v>
      </c>
      <c r="N138" s="94">
        <f t="shared" si="129"/>
        <v>-0.19189919999999999</v>
      </c>
      <c r="O138" s="94" t="s">
        <v>32</v>
      </c>
      <c r="P138" s="94">
        <f t="shared" si="130"/>
        <v>0</v>
      </c>
      <c r="Q138" s="94" t="s">
        <v>32</v>
      </c>
      <c r="R138" s="94">
        <f t="shared" si="131"/>
        <v>0</v>
      </c>
      <c r="S138" s="94" t="s">
        <v>32</v>
      </c>
      <c r="T138" s="94">
        <f t="shared" si="132"/>
        <v>-0.19189919999999999</v>
      </c>
      <c r="U138" s="94" t="s">
        <v>32</v>
      </c>
      <c r="V138" s="94">
        <f t="shared" si="133"/>
        <v>0</v>
      </c>
      <c r="W138" s="94" t="s">
        <v>32</v>
      </c>
      <c r="X138" s="94" t="s">
        <v>32</v>
      </c>
    </row>
    <row r="139" spans="1:1025" ht="47.25" x14ac:dyDescent="0.2">
      <c r="A139" s="131" t="s">
        <v>274</v>
      </c>
      <c r="B139" s="106" t="s">
        <v>474</v>
      </c>
      <c r="C139" s="131" t="s">
        <v>452</v>
      </c>
      <c r="D139" s="103">
        <f t="shared" ref="D139:D140" si="192">SUM(E139:H139)</f>
        <v>0.78669239999999996</v>
      </c>
      <c r="E139" s="103">
        <v>0</v>
      </c>
      <c r="F139" s="103">
        <v>0</v>
      </c>
      <c r="G139" s="137">
        <v>0.78669239999999996</v>
      </c>
      <c r="H139" s="94">
        <v>0</v>
      </c>
      <c r="I139" s="103">
        <f t="shared" ref="I139:I140" si="193">SUM(J139:M139)</f>
        <v>0.69731865599999998</v>
      </c>
      <c r="J139" s="103">
        <v>0</v>
      </c>
      <c r="K139" s="103">
        <v>0</v>
      </c>
      <c r="L139" s="103">
        <v>0.69731865599999998</v>
      </c>
      <c r="M139" s="94">
        <v>0</v>
      </c>
      <c r="N139" s="94">
        <f t="shared" ref="N139:N140" si="194">I139-D139</f>
        <v>-8.9373743999999977E-2</v>
      </c>
      <c r="O139" s="94" t="s">
        <v>32</v>
      </c>
      <c r="P139" s="94">
        <f t="shared" ref="P139:P140" si="195">J139-E139</f>
        <v>0</v>
      </c>
      <c r="Q139" s="94" t="s">
        <v>32</v>
      </c>
      <c r="R139" s="94">
        <f t="shared" ref="R139:R140" si="196">K139-F139</f>
        <v>0</v>
      </c>
      <c r="S139" s="94" t="s">
        <v>32</v>
      </c>
      <c r="T139" s="94">
        <f t="shared" ref="T139:T140" si="197">L139-G139</f>
        <v>-8.9373743999999977E-2</v>
      </c>
      <c r="U139" s="94" t="s">
        <v>32</v>
      </c>
      <c r="V139" s="94">
        <f t="shared" ref="V139:V140" si="198">M139-H139</f>
        <v>0</v>
      </c>
      <c r="W139" s="94" t="s">
        <v>32</v>
      </c>
      <c r="X139" s="94" t="s">
        <v>32</v>
      </c>
    </row>
    <row r="140" spans="1:1025" ht="31.5" x14ac:dyDescent="0.2">
      <c r="A140" s="131" t="s">
        <v>274</v>
      </c>
      <c r="B140" s="106" t="s">
        <v>454</v>
      </c>
      <c r="C140" s="131" t="s">
        <v>453</v>
      </c>
      <c r="D140" s="103">
        <f t="shared" si="192"/>
        <v>0.18503820000000001</v>
      </c>
      <c r="E140" s="103">
        <v>0</v>
      </c>
      <c r="F140" s="103">
        <v>0</v>
      </c>
      <c r="G140" s="137">
        <v>0.18503820000000001</v>
      </c>
      <c r="H140" s="94">
        <v>0</v>
      </c>
      <c r="I140" s="103">
        <f t="shared" si="193"/>
        <v>0.18487240799999999</v>
      </c>
      <c r="J140" s="103">
        <v>0</v>
      </c>
      <c r="K140" s="103">
        <v>0</v>
      </c>
      <c r="L140" s="103">
        <v>0.18487240799999999</v>
      </c>
      <c r="M140" s="94">
        <v>0</v>
      </c>
      <c r="N140" s="94">
        <f t="shared" si="194"/>
        <v>-1.657920000000257E-4</v>
      </c>
      <c r="O140" s="94" t="s">
        <v>32</v>
      </c>
      <c r="P140" s="94">
        <f t="shared" si="195"/>
        <v>0</v>
      </c>
      <c r="Q140" s="94" t="s">
        <v>32</v>
      </c>
      <c r="R140" s="94">
        <f t="shared" si="196"/>
        <v>0</v>
      </c>
      <c r="S140" s="94" t="s">
        <v>32</v>
      </c>
      <c r="T140" s="94">
        <f t="shared" si="197"/>
        <v>-1.657920000000257E-4</v>
      </c>
      <c r="U140" s="94" t="s">
        <v>32</v>
      </c>
      <c r="V140" s="94">
        <f t="shared" si="198"/>
        <v>0</v>
      </c>
      <c r="W140" s="94" t="s">
        <v>32</v>
      </c>
      <c r="X140" s="94" t="s">
        <v>32</v>
      </c>
    </row>
    <row r="141" spans="1:1025" ht="47.25" x14ac:dyDescent="0.2">
      <c r="A141" s="131" t="s">
        <v>274</v>
      </c>
      <c r="B141" s="106" t="s">
        <v>456</v>
      </c>
      <c r="C141" s="131" t="s">
        <v>455</v>
      </c>
      <c r="D141" s="103">
        <f t="shared" si="128"/>
        <v>0.14435999999999999</v>
      </c>
      <c r="E141" s="103">
        <v>0</v>
      </c>
      <c r="F141" s="103">
        <v>0</v>
      </c>
      <c r="G141" s="137">
        <v>0.14435999999999999</v>
      </c>
      <c r="H141" s="94">
        <v>0</v>
      </c>
      <c r="I141" s="103">
        <f t="shared" si="135"/>
        <v>0.14423065199999999</v>
      </c>
      <c r="J141" s="103">
        <v>0</v>
      </c>
      <c r="K141" s="103">
        <v>0</v>
      </c>
      <c r="L141" s="103">
        <v>0.14423065199999999</v>
      </c>
      <c r="M141" s="94">
        <v>0</v>
      </c>
      <c r="N141" s="94">
        <f t="shared" si="129"/>
        <v>-1.2934800000000135E-4</v>
      </c>
      <c r="O141" s="94" t="s">
        <v>32</v>
      </c>
      <c r="P141" s="94">
        <f t="shared" si="130"/>
        <v>0</v>
      </c>
      <c r="Q141" s="94" t="s">
        <v>32</v>
      </c>
      <c r="R141" s="94">
        <f t="shared" si="131"/>
        <v>0</v>
      </c>
      <c r="S141" s="94" t="s">
        <v>32</v>
      </c>
      <c r="T141" s="94">
        <f t="shared" si="132"/>
        <v>-1.2934800000000135E-4</v>
      </c>
      <c r="U141" s="94" t="s">
        <v>32</v>
      </c>
      <c r="V141" s="94">
        <f t="shared" si="133"/>
        <v>0</v>
      </c>
      <c r="W141" s="94" t="s">
        <v>32</v>
      </c>
      <c r="X141" s="94" t="s">
        <v>32</v>
      </c>
    </row>
    <row r="142" spans="1:1025" x14ac:dyDescent="0.2">
      <c r="A142" s="80" t="s">
        <v>299</v>
      </c>
      <c r="B142" s="81" t="s">
        <v>157</v>
      </c>
      <c r="C142" s="81" t="s">
        <v>31</v>
      </c>
      <c r="D142" s="102">
        <f t="shared" si="128"/>
        <v>16.532800000000002</v>
      </c>
      <c r="E142" s="102" t="s">
        <v>29</v>
      </c>
      <c r="F142" s="102" t="s">
        <v>29</v>
      </c>
      <c r="G142" s="102">
        <f t="shared" ref="G142:N142" si="199">SUM(G143:G144)</f>
        <v>16.532800000000002</v>
      </c>
      <c r="H142" s="102">
        <f t="shared" si="199"/>
        <v>0</v>
      </c>
      <c r="I142" s="102">
        <f t="shared" si="199"/>
        <v>16.508079995999999</v>
      </c>
      <c r="J142" s="102">
        <f t="shared" si="199"/>
        <v>0</v>
      </c>
      <c r="K142" s="102">
        <f t="shared" si="199"/>
        <v>0</v>
      </c>
      <c r="L142" s="102">
        <f t="shared" si="199"/>
        <v>16.508079995999999</v>
      </c>
      <c r="M142" s="102">
        <f t="shared" si="199"/>
        <v>0</v>
      </c>
      <c r="N142" s="102">
        <f t="shared" si="199"/>
        <v>-2.4720004000000684E-2</v>
      </c>
      <c r="O142" s="92" t="s">
        <v>32</v>
      </c>
      <c r="P142" s="92">
        <f t="shared" ref="P142" si="200">J142-E142</f>
        <v>0</v>
      </c>
      <c r="Q142" s="92" t="s">
        <v>32</v>
      </c>
      <c r="R142" s="92">
        <f t="shared" ref="R142" si="201">K142-F142</f>
        <v>0</v>
      </c>
      <c r="S142" s="92" t="s">
        <v>32</v>
      </c>
      <c r="T142" s="92">
        <f t="shared" ref="T142" si="202">L142-G142</f>
        <v>-2.4720004000002405E-2</v>
      </c>
      <c r="U142" s="92" t="s">
        <v>32</v>
      </c>
      <c r="V142" s="92">
        <f t="shared" ref="V142" si="203">M142-H142</f>
        <v>0</v>
      </c>
      <c r="W142" s="92" t="s">
        <v>32</v>
      </c>
      <c r="X142" s="92" t="s">
        <v>32</v>
      </c>
    </row>
    <row r="143" spans="1:1025" ht="47.25" x14ac:dyDescent="0.2">
      <c r="A143" s="134" t="s">
        <v>299</v>
      </c>
      <c r="B143" s="135" t="s">
        <v>457</v>
      </c>
      <c r="C143" s="131" t="s">
        <v>458</v>
      </c>
      <c r="D143" s="103">
        <f t="shared" si="128"/>
        <v>16.3</v>
      </c>
      <c r="E143" s="103">
        <v>0</v>
      </c>
      <c r="F143" s="103">
        <v>0</v>
      </c>
      <c r="G143" s="139">
        <v>16.3</v>
      </c>
      <c r="H143" s="94">
        <v>0</v>
      </c>
      <c r="I143" s="103">
        <f>SUM(J143:M143)</f>
        <v>16.305639996</v>
      </c>
      <c r="J143" s="103">
        <v>0</v>
      </c>
      <c r="K143" s="103">
        <v>0</v>
      </c>
      <c r="L143" s="103">
        <v>16.305639996</v>
      </c>
      <c r="M143" s="94">
        <v>0</v>
      </c>
      <c r="N143" s="94">
        <f t="shared" si="129"/>
        <v>5.6399959999993143E-3</v>
      </c>
      <c r="O143" s="94" t="s">
        <v>32</v>
      </c>
      <c r="P143" s="94">
        <f t="shared" si="130"/>
        <v>0</v>
      </c>
      <c r="Q143" s="94" t="s">
        <v>32</v>
      </c>
      <c r="R143" s="94">
        <f t="shared" si="131"/>
        <v>0</v>
      </c>
      <c r="S143" s="94" t="s">
        <v>32</v>
      </c>
      <c r="T143" s="94">
        <f t="shared" si="132"/>
        <v>5.6399959999993143E-3</v>
      </c>
      <c r="U143" s="94" t="s">
        <v>32</v>
      </c>
      <c r="V143" s="94">
        <f t="shared" si="133"/>
        <v>0</v>
      </c>
      <c r="W143" s="94" t="s">
        <v>32</v>
      </c>
      <c r="X143" s="94" t="s">
        <v>32</v>
      </c>
    </row>
    <row r="144" spans="1:1025" ht="31.5" x14ac:dyDescent="0.2">
      <c r="A144" s="134" t="s">
        <v>299</v>
      </c>
      <c r="B144" s="135" t="s">
        <v>459</v>
      </c>
      <c r="C144" s="131" t="s">
        <v>460</v>
      </c>
      <c r="D144" s="103">
        <f t="shared" si="128"/>
        <v>0.23280000000000001</v>
      </c>
      <c r="E144" s="103">
        <v>0</v>
      </c>
      <c r="F144" s="103">
        <v>0</v>
      </c>
      <c r="G144" s="137">
        <v>0.23280000000000001</v>
      </c>
      <c r="H144" s="94">
        <v>0</v>
      </c>
      <c r="I144" s="103">
        <f t="shared" si="135"/>
        <v>0.20244000000000001</v>
      </c>
      <c r="J144" s="103">
        <v>0</v>
      </c>
      <c r="K144" s="103">
        <v>0</v>
      </c>
      <c r="L144" s="103">
        <v>0.20244000000000001</v>
      </c>
      <c r="M144" s="94">
        <v>0</v>
      </c>
      <c r="N144" s="94">
        <f t="shared" si="129"/>
        <v>-3.0359999999999998E-2</v>
      </c>
      <c r="O144" s="94" t="s">
        <v>32</v>
      </c>
      <c r="P144" s="94">
        <f t="shared" si="130"/>
        <v>0</v>
      </c>
      <c r="Q144" s="94" t="s">
        <v>32</v>
      </c>
      <c r="R144" s="94">
        <f t="shared" si="131"/>
        <v>0</v>
      </c>
      <c r="S144" s="94" t="s">
        <v>32</v>
      </c>
      <c r="T144" s="94">
        <f t="shared" si="132"/>
        <v>-3.0359999999999998E-2</v>
      </c>
      <c r="U144" s="94" t="s">
        <v>32</v>
      </c>
      <c r="V144" s="94">
        <f t="shared" si="133"/>
        <v>0</v>
      </c>
      <c r="W144" s="94" t="s">
        <v>32</v>
      </c>
      <c r="X144" s="94" t="s">
        <v>32</v>
      </c>
    </row>
  </sheetData>
  <mergeCells count="31">
    <mergeCell ref="I7:R7"/>
    <mergeCell ref="V2:X2"/>
    <mergeCell ref="A3:X3"/>
    <mergeCell ref="I4:J4"/>
    <mergeCell ref="L4:M4"/>
    <mergeCell ref="I6:R6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44</cp:revision>
  <cp:lastPrinted>2021-02-06T06:20:13Z</cp:lastPrinted>
  <dcterms:created xsi:type="dcterms:W3CDTF">2019-10-22T03:37:26Z</dcterms:created>
  <dcterms:modified xsi:type="dcterms:W3CDTF">2026-02-06T03:53:14Z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